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flondons\OneDrive - Consejo Superior de la Judicatura (1)\SIGCMA\05. Planeacion y Ejecucion SIGCMA\Matriz de riesgos\"/>
    </mc:Choice>
  </mc:AlternateContent>
  <xr:revisionPtr revIDLastSave="1" documentId="113_{B0441D4E-C033-4001-9698-7E3A1B526B62}" xr6:coauthVersionLast="36" xr6:coauthVersionMax="47" xr10:uidLastSave="{098C7C19-FD81-4029-B12E-7ED5DC7C53CA}"/>
  <bookViews>
    <workbookView xWindow="-105" yWindow="-105" windowWidth="23250" windowHeight="12570" tabRatio="743" firstSheet="4" activeTab="9" xr2:uid="{00000000-000D-0000-FFFF-FFFF00000000}"/>
  </bookViews>
  <sheets>
    <sheet name="1- Presentación " sheetId="10" r:id="rId1"/>
    <sheet name="2- Análisis de Contexto " sheetId="14" r:id="rId2"/>
    <sheet name="3- Estrategias" sheetId="15" r:id="rId3"/>
    <sheet name="4- Identificación de Riesgos" sheetId="27" r:id="rId4"/>
    <sheet name="5- Valoración Controles" sheetId="28" r:id="rId5"/>
    <sheet name="6- Mapa Final" sheetId="29" r:id="rId6"/>
    <sheet name="Seguimiento 1 Trimestre" sheetId="18" r:id="rId7"/>
    <sheet name="Seguimiento 2 Trimestre" sheetId="34" r:id="rId8"/>
    <sheet name="Seguimiento 3 Trimestre" sheetId="35" r:id="rId9"/>
    <sheet name="Seguimiento 4 Trimestre" sheetId="36" r:id="rId10"/>
    <sheet name="Instructivo Riesgos " sheetId="33" r:id="rId11"/>
    <sheet name="Políticas de Administración " sheetId="5" r:id="rId12"/>
    <sheet name="Matriz de Calor " sheetId="21" r:id="rId13"/>
  </sheets>
  <externalReferences>
    <externalReference r:id="rId14"/>
    <externalReference r:id="rId15"/>
    <externalReference r:id="rId16"/>
  </externalReferences>
  <definedNames>
    <definedName name="_xlnm.Print_Area" localSheetId="3">'4- Identificación de Riesgos'!$A$1:$N$19</definedName>
    <definedName name="_xlnm.Print_Area" localSheetId="4">'5- Valoración Controles'!$A$1:$V$12</definedName>
    <definedName name="_xlnm.Print_Area" localSheetId="5">'6- Mapa Final'!$A$1:$N$19</definedName>
    <definedName name="Data">'[1]Tabla de Valoración'!$I$2:$L$5</definedName>
    <definedName name="Diseño">'[1]Tabla de Valoración'!$I$2:$I$5</definedName>
    <definedName name="Ejecución">'[1]Tabla de Valoración'!$I$2:$L$2</definedName>
    <definedName name="Posibilidad" localSheetId="1">[2]Hoja2!$H$3:$H$7</definedName>
    <definedName name="Posibilidad" localSheetId="2">[2]Hoja2!$H$3:$H$7</definedName>
    <definedName name="Posibilidad">[3]Hoja2!$H$3:$H$7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36" l="1"/>
  <c r="E59" i="36"/>
  <c r="D59" i="36"/>
  <c r="C59" i="36"/>
  <c r="B59" i="36"/>
  <c r="A59" i="36"/>
  <c r="F49" i="36"/>
  <c r="E49" i="36"/>
  <c r="D49" i="36"/>
  <c r="C49" i="36"/>
  <c r="B49" i="36"/>
  <c r="A49" i="36"/>
  <c r="F39" i="36"/>
  <c r="E39" i="36"/>
  <c r="D39" i="36"/>
  <c r="C39" i="36"/>
  <c r="B39" i="36"/>
  <c r="A39" i="36"/>
  <c r="F29" i="36"/>
  <c r="E29" i="36"/>
  <c r="D29" i="36"/>
  <c r="C29" i="36"/>
  <c r="B29" i="36"/>
  <c r="A29" i="36"/>
  <c r="F19" i="36"/>
  <c r="E19" i="36"/>
  <c r="D19" i="36"/>
  <c r="C19" i="36"/>
  <c r="B19" i="36"/>
  <c r="A19" i="36"/>
  <c r="F9" i="36"/>
  <c r="E9" i="36"/>
  <c r="D9" i="36"/>
  <c r="C9" i="36"/>
  <c r="B9" i="36"/>
  <c r="A9" i="36"/>
  <c r="F59" i="35" l="1"/>
  <c r="E59" i="35"/>
  <c r="D59" i="35"/>
  <c r="C59" i="35"/>
  <c r="B59" i="35"/>
  <c r="A59" i="35"/>
  <c r="F49" i="35"/>
  <c r="E49" i="35"/>
  <c r="D49" i="35"/>
  <c r="C49" i="35"/>
  <c r="B49" i="35"/>
  <c r="A49" i="35"/>
  <c r="F39" i="35"/>
  <c r="E39" i="35"/>
  <c r="D39" i="35"/>
  <c r="C39" i="35"/>
  <c r="B39" i="35"/>
  <c r="A39" i="35"/>
  <c r="F29" i="35"/>
  <c r="E29" i="35"/>
  <c r="D29" i="35"/>
  <c r="C29" i="35"/>
  <c r="B29" i="35"/>
  <c r="A29" i="35"/>
  <c r="F19" i="35"/>
  <c r="E19" i="35"/>
  <c r="D19" i="35"/>
  <c r="C19" i="35"/>
  <c r="B19" i="35"/>
  <c r="A19" i="35"/>
  <c r="F9" i="35"/>
  <c r="E9" i="35"/>
  <c r="D9" i="35"/>
  <c r="C9" i="35"/>
  <c r="B9" i="35"/>
  <c r="A9" i="35"/>
  <c r="F59" i="34" l="1"/>
  <c r="E59" i="34"/>
  <c r="D59" i="34"/>
  <c r="C59" i="34"/>
  <c r="B59" i="34"/>
  <c r="A59" i="34"/>
  <c r="F49" i="34"/>
  <c r="E49" i="34"/>
  <c r="D49" i="34"/>
  <c r="C49" i="34"/>
  <c r="B49" i="34"/>
  <c r="A49" i="34"/>
  <c r="F39" i="34"/>
  <c r="E39" i="34"/>
  <c r="D39" i="34"/>
  <c r="C39" i="34"/>
  <c r="B39" i="34"/>
  <c r="A39" i="34"/>
  <c r="F29" i="34"/>
  <c r="E29" i="34"/>
  <c r="D29" i="34"/>
  <c r="C29" i="34"/>
  <c r="B29" i="34"/>
  <c r="A29" i="34"/>
  <c r="F19" i="34"/>
  <c r="E19" i="34"/>
  <c r="D19" i="34"/>
  <c r="C19" i="34"/>
  <c r="B19" i="34"/>
  <c r="A19" i="34"/>
  <c r="F9" i="34"/>
  <c r="E9" i="34"/>
  <c r="D9" i="34"/>
  <c r="C9" i="34"/>
  <c r="B9" i="34"/>
  <c r="A9" i="34"/>
  <c r="L22" i="28" l="1"/>
  <c r="L23" i="28"/>
  <c r="L25" i="28"/>
  <c r="C18" i="28"/>
  <c r="G60" i="27"/>
  <c r="E60" i="27"/>
  <c r="F50" i="27"/>
  <c r="F30" i="27"/>
  <c r="F40" i="27"/>
  <c r="F20" i="27"/>
  <c r="F10" i="27"/>
  <c r="E69" i="29" l="1"/>
  <c r="E68" i="29"/>
  <c r="E67" i="29"/>
  <c r="E66" i="29"/>
  <c r="E65" i="29"/>
  <c r="E64" i="29"/>
  <c r="E63" i="29"/>
  <c r="E62" i="29"/>
  <c r="E61" i="29"/>
  <c r="L60" i="29"/>
  <c r="G60" i="29"/>
  <c r="E60" i="29"/>
  <c r="C60" i="29"/>
  <c r="B60" i="29"/>
  <c r="A60" i="29"/>
  <c r="E59" i="29"/>
  <c r="E58" i="29"/>
  <c r="E57" i="29"/>
  <c r="E56" i="29"/>
  <c r="E55" i="29"/>
  <c r="E54" i="29"/>
  <c r="E53" i="29"/>
  <c r="E52" i="29"/>
  <c r="E51" i="29"/>
  <c r="L50" i="29"/>
  <c r="E50" i="29"/>
  <c r="C50" i="29"/>
  <c r="B50" i="29"/>
  <c r="A50" i="29"/>
  <c r="A49" i="18" l="1"/>
  <c r="B49" i="18"/>
  <c r="C49" i="18"/>
  <c r="A59" i="18"/>
  <c r="B59" i="18"/>
  <c r="C59" i="18"/>
  <c r="B22" i="28"/>
  <c r="C22" i="28"/>
  <c r="J22" i="28"/>
  <c r="R22" i="28"/>
  <c r="C23" i="28"/>
  <c r="J23" i="28"/>
  <c r="R23" i="28"/>
  <c r="C24" i="28"/>
  <c r="J24" i="28"/>
  <c r="L24" i="28"/>
  <c r="R24" i="28"/>
  <c r="B25" i="28"/>
  <c r="C25" i="28"/>
  <c r="J25" i="28"/>
  <c r="R25" i="28"/>
  <c r="C26" i="28"/>
  <c r="J26" i="28"/>
  <c r="L26" i="28"/>
  <c r="R26" i="28"/>
  <c r="L67" i="27"/>
  <c r="K67" i="27" s="1"/>
  <c r="L66" i="27"/>
  <c r="K66" i="27" s="1"/>
  <c r="L65" i="27"/>
  <c r="K65" i="27" s="1"/>
  <c r="L64" i="27"/>
  <c r="K64" i="27" s="1"/>
  <c r="L63" i="27"/>
  <c r="K63" i="27" s="1"/>
  <c r="L62" i="27"/>
  <c r="K62" i="27" s="1"/>
  <c r="L61" i="27"/>
  <c r="K61" i="27" s="1"/>
  <c r="L60" i="27"/>
  <c r="K60" i="27" s="1"/>
  <c r="H60" i="27"/>
  <c r="F60" i="29" s="1"/>
  <c r="L59" i="27"/>
  <c r="K59" i="27" s="1"/>
  <c r="L58" i="27"/>
  <c r="K58" i="27" s="1"/>
  <c r="L57" i="27"/>
  <c r="K57" i="27" s="1"/>
  <c r="L56" i="27"/>
  <c r="K56" i="27" s="1"/>
  <c r="L55" i="27"/>
  <c r="K55" i="27" s="1"/>
  <c r="L54" i="27"/>
  <c r="K54" i="27" s="1"/>
  <c r="L53" i="27"/>
  <c r="K53" i="27" s="1"/>
  <c r="L52" i="27"/>
  <c r="K52" i="27" s="1"/>
  <c r="L51" i="27"/>
  <c r="K51" i="27" s="1"/>
  <c r="L50" i="27"/>
  <c r="K50" i="27" s="1"/>
  <c r="L49" i="27"/>
  <c r="K49" i="27" s="1"/>
  <c r="L48" i="27"/>
  <c r="K48" i="27" s="1"/>
  <c r="L47" i="27"/>
  <c r="K47" i="27" s="1"/>
  <c r="L46" i="27"/>
  <c r="K46" i="27" s="1"/>
  <c r="L45" i="27"/>
  <c r="K45" i="27" s="1"/>
  <c r="L44" i="27"/>
  <c r="K44" i="27" s="1"/>
  <c r="L43" i="27"/>
  <c r="K43" i="27" s="1"/>
  <c r="L42" i="27"/>
  <c r="K42" i="27" s="1"/>
  <c r="L41" i="27"/>
  <c r="K41" i="27" s="1"/>
  <c r="L40" i="27"/>
  <c r="K40" i="27" s="1"/>
  <c r="L39" i="27"/>
  <c r="K39" i="27" s="1"/>
  <c r="L38" i="27"/>
  <c r="K38" i="27" s="1"/>
  <c r="L37" i="27"/>
  <c r="K37" i="27" s="1"/>
  <c r="L36" i="27"/>
  <c r="K36" i="27" s="1"/>
  <c r="L35" i="27"/>
  <c r="K35" i="27" s="1"/>
  <c r="L34" i="27"/>
  <c r="K34" i="27" s="1"/>
  <c r="L33" i="27"/>
  <c r="K33" i="27" s="1"/>
  <c r="L32" i="27"/>
  <c r="K32" i="27" s="1"/>
  <c r="L31" i="27"/>
  <c r="K31" i="27" s="1"/>
  <c r="L30" i="27"/>
  <c r="K30" i="27" s="1"/>
  <c r="G50" i="27"/>
  <c r="H50" i="27" s="1"/>
  <c r="F50" i="29" s="1"/>
  <c r="L40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L11" i="27"/>
  <c r="K11" i="27" s="1"/>
  <c r="L12" i="27"/>
  <c r="K12" i="27" s="1"/>
  <c r="L13" i="27"/>
  <c r="K13" i="27" s="1"/>
  <c r="L14" i="27"/>
  <c r="K14" i="27" s="1"/>
  <c r="L15" i="27"/>
  <c r="K15" i="27" s="1"/>
  <c r="L16" i="27"/>
  <c r="K16" i="27" s="1"/>
  <c r="L17" i="27"/>
  <c r="K17" i="27" s="1"/>
  <c r="L18" i="27"/>
  <c r="K18" i="27" s="1"/>
  <c r="L19" i="27"/>
  <c r="K19" i="27" s="1"/>
  <c r="L20" i="27"/>
  <c r="K20" i="27" s="1"/>
  <c r="L21" i="27"/>
  <c r="K21" i="27" s="1"/>
  <c r="L22" i="27"/>
  <c r="K22" i="27" s="1"/>
  <c r="L23" i="27"/>
  <c r="K23" i="27" s="1"/>
  <c r="L24" i="27"/>
  <c r="K24" i="27" s="1"/>
  <c r="L25" i="27"/>
  <c r="K25" i="27" s="1"/>
  <c r="L26" i="27"/>
  <c r="K26" i="27" s="1"/>
  <c r="L27" i="27"/>
  <c r="K27" i="27" s="1"/>
  <c r="L28" i="27"/>
  <c r="K28" i="27" s="1"/>
  <c r="L29" i="27"/>
  <c r="K29" i="27" s="1"/>
  <c r="M50" i="27" l="1"/>
  <c r="K22" i="28"/>
  <c r="T22" i="28" s="1"/>
  <c r="J50" i="29" s="1"/>
  <c r="S25" i="28"/>
  <c r="S22" i="28"/>
  <c r="K25" i="28"/>
  <c r="T25" i="28" s="1"/>
  <c r="J60" i="29" s="1"/>
  <c r="N60" i="27"/>
  <c r="H60" i="29" s="1"/>
  <c r="M40" i="27"/>
  <c r="M30" i="27"/>
  <c r="A19" i="28"/>
  <c r="A16" i="28"/>
  <c r="A13" i="28"/>
  <c r="D59" i="18" l="1"/>
  <c r="D49" i="18"/>
  <c r="N50" i="27"/>
  <c r="H50" i="29" s="1"/>
  <c r="G50" i="29"/>
  <c r="U22" i="28"/>
  <c r="U25" i="28"/>
  <c r="L20" i="28"/>
  <c r="L19" i="28"/>
  <c r="B13" i="28"/>
  <c r="B16" i="28"/>
  <c r="L17" i="28"/>
  <c r="L16" i="28"/>
  <c r="L15" i="28"/>
  <c r="L14" i="28"/>
  <c r="L13" i="28"/>
  <c r="L11" i="28"/>
  <c r="L12" i="28"/>
  <c r="L20" i="29"/>
  <c r="C40" i="29"/>
  <c r="B40" i="29"/>
  <c r="A40" i="29"/>
  <c r="A39" i="18" s="1"/>
  <c r="L30" i="29"/>
  <c r="C30" i="29"/>
  <c r="B30" i="29"/>
  <c r="A30" i="29"/>
  <c r="C20" i="29"/>
  <c r="B20" i="29"/>
  <c r="A20" i="29"/>
  <c r="C19" i="28"/>
  <c r="C20" i="28"/>
  <c r="C21" i="28"/>
  <c r="C16" i="28"/>
  <c r="C17" i="28"/>
  <c r="C13" i="28"/>
  <c r="C14" i="28"/>
  <c r="C15" i="28"/>
  <c r="V25" i="28" l="1"/>
  <c r="M60" i="29" s="1"/>
  <c r="K60" i="29"/>
  <c r="V22" i="28"/>
  <c r="M50" i="29" s="1"/>
  <c r="K50" i="29"/>
  <c r="B29" i="18"/>
  <c r="C39" i="18"/>
  <c r="C19" i="18"/>
  <c r="A19" i="18"/>
  <c r="B39" i="18"/>
  <c r="B19" i="18"/>
  <c r="C29" i="18"/>
  <c r="A29" i="18"/>
  <c r="G40" i="29"/>
  <c r="E49" i="18" l="1"/>
  <c r="F49" i="18"/>
  <c r="E59" i="18"/>
  <c r="F59" i="18"/>
  <c r="G30" i="29"/>
  <c r="G20" i="27" l="1"/>
  <c r="H20" i="27" s="1"/>
  <c r="F20" i="29" l="1"/>
  <c r="M20" i="27"/>
  <c r="G10" i="27"/>
  <c r="O20" i="27" l="1"/>
  <c r="G20" i="29"/>
  <c r="N20" i="27"/>
  <c r="H20" i="29" s="1"/>
  <c r="J13" i="28" l="1"/>
  <c r="R13" i="28"/>
  <c r="J14" i="28"/>
  <c r="R14" i="28"/>
  <c r="J15" i="28"/>
  <c r="R15" i="28"/>
  <c r="J16" i="28"/>
  <c r="R16" i="28"/>
  <c r="J17" i="28"/>
  <c r="R17" i="28"/>
  <c r="J18" i="28"/>
  <c r="R18" i="28"/>
  <c r="R21" i="28"/>
  <c r="J21" i="28"/>
  <c r="R20" i="28"/>
  <c r="J20" i="28"/>
  <c r="R19" i="28"/>
  <c r="J19" i="28"/>
  <c r="B19" i="28"/>
  <c r="K13" i="28" l="1"/>
  <c r="T13" i="28" s="1"/>
  <c r="S16" i="28"/>
  <c r="U16" i="28" s="1"/>
  <c r="S13" i="28"/>
  <c r="U13" i="28" s="1"/>
  <c r="K16" i="28"/>
  <c r="S19" i="28"/>
  <c r="K19" i="28"/>
  <c r="G30" i="27" l="1"/>
  <c r="N30" i="27" s="1"/>
  <c r="F30" i="29" l="1"/>
  <c r="T16" i="28"/>
  <c r="H30" i="29"/>
  <c r="O30" i="27" l="1"/>
  <c r="G40" i="27" l="1"/>
  <c r="H40" i="27" s="1"/>
  <c r="N40" i="27" s="1"/>
  <c r="H40" i="29" l="1"/>
  <c r="F40" i="29"/>
  <c r="J20" i="29"/>
  <c r="T19" i="28"/>
  <c r="J40" i="29" s="1"/>
  <c r="D19" i="18" l="1"/>
  <c r="D39" i="18"/>
  <c r="J30" i="29"/>
  <c r="U19" i="28"/>
  <c r="K40" i="29" s="1"/>
  <c r="K20" i="29"/>
  <c r="O40" i="27"/>
  <c r="E39" i="18" l="1"/>
  <c r="E19" i="18"/>
  <c r="D29" i="18"/>
  <c r="V19" i="28"/>
  <c r="M40" i="29" s="1"/>
  <c r="K30" i="29"/>
  <c r="V13" i="28"/>
  <c r="M20" i="29" s="1"/>
  <c r="F39" i="18" l="1"/>
  <c r="F19" i="18"/>
  <c r="E29" i="18"/>
  <c r="V16" i="28"/>
  <c r="M30" i="29" s="1"/>
  <c r="A10" i="28"/>
  <c r="B10" i="28"/>
  <c r="I33" i="5" a="1"/>
  <c r="I33" i="5" s="1"/>
  <c r="F29" i="18" l="1"/>
  <c r="C10" i="29"/>
  <c r="I27" i="5" a="1"/>
  <c r="I27" i="5" l="1"/>
  <c r="L10" i="28"/>
  <c r="C11" i="28"/>
  <c r="C12" i="28"/>
  <c r="C10" i="28"/>
  <c r="L10" i="27" l="1"/>
  <c r="K10" i="27" s="1"/>
  <c r="I21" i="5"/>
  <c r="I22" i="5"/>
  <c r="C9" i="18" l="1"/>
  <c r="M10" i="27" l="1"/>
  <c r="G10" i="29" l="1"/>
  <c r="E11" i="29"/>
  <c r="E12" i="29"/>
  <c r="R11" i="28"/>
  <c r="R12" i="28"/>
  <c r="R10" i="28"/>
  <c r="J11" i="28"/>
  <c r="J12" i="28"/>
  <c r="J10" i="28"/>
  <c r="K10" i="28" l="1"/>
  <c r="S10" i="28"/>
  <c r="U10" i="28" s="1"/>
  <c r="H10" i="27" l="1"/>
  <c r="O10" i="27" l="1"/>
  <c r="N10" i="27"/>
  <c r="H10" i="29" s="1"/>
  <c r="T10" i="28"/>
  <c r="V10" i="28" s="1"/>
  <c r="M10" i="29" s="1"/>
  <c r="E10" i="29"/>
  <c r="B10" i="29"/>
  <c r="A10" i="29"/>
  <c r="B9" i="18" l="1"/>
  <c r="F9" i="18"/>
  <c r="A9" i="18"/>
  <c r="L10" i="29" l="1"/>
  <c r="K10" i="29" l="1"/>
  <c r="E9" i="18" l="1"/>
  <c r="F10" i="29" l="1"/>
  <c r="J10" i="29" l="1"/>
  <c r="D9" i="18" l="1"/>
  <c r="I37" i="5"/>
  <c r="I36" i="5"/>
  <c r="I35" i="5"/>
  <c r="I34" i="5"/>
  <c r="I31" i="5"/>
  <c r="I30" i="5"/>
  <c r="I29" i="5"/>
  <c r="I2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Fernando Londoño Sua</author>
  </authors>
  <commentList>
    <comment ref="E10" authorId="0" shapeId="0" xr:uid="{183BBD3A-B9EF-42FE-9400-0D096B577972}">
      <text>
        <r>
          <rPr>
            <sz val="9"/>
            <color indexed="81"/>
            <rFont val="Tahoma"/>
            <family val="2"/>
          </rPr>
          <t>Número de usuarios atendidos durante el año inmediatamente anterior</t>
        </r>
      </text>
    </comment>
    <comment ref="E20" authorId="0" shapeId="0" xr:uid="{9E5BA140-9DAF-4CBC-BF20-329F9F77C2C5}">
      <text>
        <r>
          <rPr>
            <sz val="9"/>
            <color indexed="81"/>
            <rFont val="Tahoma"/>
            <family val="2"/>
          </rPr>
          <t>Número de memoriales radicados durante el año anterior</t>
        </r>
      </text>
    </comment>
    <comment ref="E30" authorId="0" shapeId="0" xr:uid="{FEC0333E-F535-4834-BD53-E375CFB602A1}">
      <text>
        <r>
          <rPr>
            <sz val="9"/>
            <color indexed="81"/>
            <rFont val="Tahoma"/>
            <family val="2"/>
          </rPr>
          <t>Número de providencias judiciales notificadas y piezas procesales trasladadas durante el año anterior</t>
        </r>
      </text>
    </comment>
    <comment ref="E40" authorId="0" shapeId="0" xr:uid="{36833D28-1830-4179-97DE-4446AE1A709D}">
      <text>
        <r>
          <rPr>
            <sz val="9"/>
            <color indexed="81"/>
            <rFont val="Tahoma"/>
            <family val="2"/>
          </rPr>
          <t>Cantidad de expedientes en los cuales se realizó verificación de ejecutoria y/o control de términos durante el año anterior</t>
        </r>
      </text>
    </comment>
    <comment ref="E50" authorId="0" shapeId="0" xr:uid="{E90C704B-29A8-4E77-BD70-3C43D6142877}">
      <text>
        <r>
          <rPr>
            <sz val="9"/>
            <color indexed="81"/>
            <rFont val="Tahoma"/>
            <family val="2"/>
          </rPr>
          <t>Cantidad de expedientes recibidos durante el año anterior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<sst xmlns="http://schemas.openxmlformats.org/spreadsheetml/2006/main" count="961" uniqueCount="481">
  <si>
    <t xml:space="preserve">                                                                         Consejo Superior de la Judicatura</t>
  </si>
  <si>
    <t xml:space="preserve"> MAPA DE RIESGOS SIGCMA</t>
  </si>
  <si>
    <t>DEPENDENCIA (Unidad misional del CSJ o Unidad de la DEAJ o Seccional o CSJ en caso de despachos judiciales certificados)</t>
  </si>
  <si>
    <t>CONSEJO SUPERIOR DE LA JUDICATURA</t>
  </si>
  <si>
    <t>PROCESO (indique el tipo de proceso si es Estratégico. Misional, Apoyo, Evaluación y Mejora y especifique el nombre del proceso)</t>
  </si>
  <si>
    <t>CONSEJO SECCIONAL DE LA JUDICATURA</t>
  </si>
  <si>
    <t>DIRECCIÓN SECCIONAL DE ADMINISTRACIÓN JUDICIAL</t>
  </si>
  <si>
    <t>DESPACHO JUDICIAL CERTIFICADO</t>
  </si>
  <si>
    <t>FECHA</t>
  </si>
  <si>
    <t>Consejo Superior de la Judicatura</t>
  </si>
  <si>
    <t>Análisis de Contexto</t>
  </si>
  <si>
    <t>PROCESO:</t>
  </si>
  <si>
    <t xml:space="preserve">CONTEXTO EXTERNO </t>
  </si>
  <si>
    <t>FACTORES TEMÁTICOS</t>
  </si>
  <si>
    <t>No.</t>
  </si>
  <si>
    <t xml:space="preserve">AMENAZAS (Factores específicos) </t>
  </si>
  <si>
    <t xml:space="preserve">No. </t>
  </si>
  <si>
    <t xml:space="preserve">OPORTUNIDADES (Factores específicos) </t>
  </si>
  <si>
    <t xml:space="preserve">CONTEXTO INTERNO </t>
  </si>
  <si>
    <t xml:space="preserve">DEBILIDADES  (Factores específicos)  </t>
  </si>
  <si>
    <t>Recursos financieros (presupuesto de funcionamiento, recursos de inversión</t>
  </si>
  <si>
    <t xml:space="preserve">Tecnológicos </t>
  </si>
  <si>
    <t>Micrositio de fácil acceso a los documentos propios del Sistema Integrado de Gestión y Control de la Calidad y el Medio Ambiente.</t>
  </si>
  <si>
    <t>Infraestructura física (suficiencia, comodidad)</t>
  </si>
  <si>
    <t>Desconocimiento del Plan de Gestión Ambiental que aplica para la Rama Judicial Acuerdo PSAA14-10160</t>
  </si>
  <si>
    <t>ESTRATEGIAS  DOFA</t>
  </si>
  <si>
    <t>ESTRATEGIA/ACCIÓN/ PROYECTO</t>
  </si>
  <si>
    <t xml:space="preserve">GESTIONA </t>
  </si>
  <si>
    <t xml:space="preserve">DOCUMENTADA EN </t>
  </si>
  <si>
    <t>A</t>
  </si>
  <si>
    <t>O</t>
  </si>
  <si>
    <t>D</t>
  </si>
  <si>
    <t>F</t>
  </si>
  <si>
    <t xml:space="preserve">Plan de acción </t>
  </si>
  <si>
    <t>Matriz Mapa de Riesgos</t>
  </si>
  <si>
    <t>Orientaciones Generales</t>
  </si>
  <si>
    <r>
      <t xml:space="preserve">Antes de iniciar con el diligenciamiento de la información en la matriz, se requiere haber efectuado el análisis DOFA ( Hoja 1-Análisis de Contexto)  y revisado todos los elementos del proceso: </t>
    </r>
    <r>
      <rPr>
        <b/>
        <sz val="11"/>
        <rFont val="Arial"/>
        <family val="2"/>
      </rPr>
      <t xml:space="preserve"> objetivo, alcance, actividades , y en especial los productos y servicios que entrega.</t>
    </r>
    <r>
      <rPr>
        <sz val="11"/>
        <rFont val="Arial"/>
        <family val="2"/>
      </rPr>
      <t xml:space="preserve">
</t>
    </r>
  </si>
  <si>
    <r>
      <t xml:space="preserve">El archivo contiene las siguientes hojas:
-   </t>
    </r>
    <r>
      <rPr>
        <b/>
        <sz val="9"/>
        <rFont val="Arial"/>
        <family val="2"/>
      </rPr>
      <t xml:space="preserve">Hoja 1 Presentación </t>
    </r>
    <r>
      <rPr>
        <sz val="9"/>
        <rFont val="Arial"/>
        <family val="2"/>
      </rPr>
      <t xml:space="preserve">
 -  </t>
    </r>
    <r>
      <rPr>
        <b/>
        <sz val="9"/>
        <rFont val="Arial"/>
        <family val="2"/>
      </rPr>
      <t>Hoja 2 Análisis de Contexto ( Se toma para el Plan de Acción y para Riesgos)</t>
    </r>
    <r>
      <rPr>
        <sz val="9"/>
        <rFont val="Arial"/>
        <family val="2"/>
      </rPr>
      <t xml:space="preserve">
 -  </t>
    </r>
    <r>
      <rPr>
        <b/>
        <sz val="9"/>
        <rFont val="Arial"/>
        <family val="2"/>
      </rPr>
      <t>Hoja 3 Estrategias DOFA</t>
    </r>
    <r>
      <rPr>
        <sz val="9"/>
        <rFont val="Arial"/>
        <family val="2"/>
      </rPr>
      <t xml:space="preserve">
 -  </t>
    </r>
    <r>
      <rPr>
        <b/>
        <sz val="9"/>
        <rFont val="Arial"/>
        <family val="2"/>
      </rPr>
      <t>Hoja 4  Este instructivo</t>
    </r>
  </si>
  <si>
    <t xml:space="preserve">HOJA </t>
  </si>
  <si>
    <t>Columna</t>
  </si>
  <si>
    <t>Descripción - Lineamientos para el diligenciamiento</t>
  </si>
  <si>
    <t>Proceso</t>
  </si>
  <si>
    <t>Diligenciar el nombre del proceso al cual se le identificarán y valorarán los riesgos.</t>
  </si>
  <si>
    <t>Objetivo</t>
  </si>
  <si>
    <t>Diligenciar el objetivo del proceso. ( Ver caracterización del proceso)</t>
  </si>
  <si>
    <t>Alcance</t>
  </si>
  <si>
    <t>Diligenciar el alcance del proceso.( Ver caracterización del proceso)</t>
  </si>
  <si>
    <t>No. Referencia</t>
  </si>
  <si>
    <t>Enumerar  consecutivamente los riesgos  (1, 2,…)</t>
  </si>
  <si>
    <t>Riesgo</t>
  </si>
  <si>
    <t>Enunciar   el riesgo</t>
  </si>
  <si>
    <t>Descripción del Riesgo</t>
  </si>
  <si>
    <t>Describir el riesgo  de forma mas amplia para mayor comprensión . Facilita la descripción el determinar cómo se materializa el riesgo.</t>
  </si>
  <si>
    <t xml:space="preserve">Causas </t>
  </si>
  <si>
    <t xml:space="preserve">Identificar  las causas que pueden generar el riesgo. Estas pueden estar relacionadas entre otros con factores de:  recursos financieros, talento humano, infraestructura, estilo de dirección, procedimientos, documentación, etc. </t>
  </si>
  <si>
    <t>Número de veces que se realizó  la actividad en un año o se  proyecta  realizar</t>
  </si>
  <si>
    <t>Diligenciar  el número de veces que se  ejecuta la actividad durante el año si se  conocen estadísticas.  Si no hay  estadísticas , proyectar  de acuerdo con el conocimiento que se tiene del proceso .</t>
  </si>
  <si>
    <t>Número de veces que se materializó el riesgo en un  año</t>
  </si>
  <si>
    <t xml:space="preserve">Diligenciar  el número de veces que se  materializo el riesgo, en el año anterior, o que se podría materializar.   </t>
  </si>
  <si>
    <t xml:space="preserve">% Frecuencia </t>
  </si>
  <si>
    <t>Resultado de: Número de veces que se materializó el riesgo en un año  numero de veces que se realizó la actividad en un año o se proyecta realizar /</t>
  </si>
  <si>
    <t>PROBABILIDAD</t>
  </si>
  <si>
    <t xml:space="preserve">La hoja valora la probabilidad de acuerdo con los criterio definidos e la Hoja 8- Políticas de Administración </t>
  </si>
  <si>
    <t xml:space="preserve">Efectos </t>
  </si>
  <si>
    <t>Seleccionar  el efecto o los efectos que  tendrá la entidad si se materializara el riesgo .Se pueden seleccionar   1 o mas de los efectos que  presenta el desplegable. No seleccionar el mismo efecto más de una vez para el mismo riesgo</t>
  </si>
  <si>
    <t xml:space="preserve">Valoración de Efectos </t>
  </si>
  <si>
    <t xml:space="preserve">Seleccionar  por cada efecto que identifico  la valoración que le correspondería en términos de afectación </t>
  </si>
  <si>
    <t>Impacto Inherente</t>
  </si>
  <si>
    <t>La Hoja calcula el impacto por cada valoración de efecto que haya seleccionado</t>
  </si>
  <si>
    <t xml:space="preserve">Impacto Inherente Total </t>
  </si>
  <si>
    <t>La Hoja calcula el impacto total teniendo en cuenta si selecciono mas de un efecto</t>
  </si>
  <si>
    <t xml:space="preserve">Zona de Riesgo Inherente </t>
  </si>
  <si>
    <t xml:space="preserve">La Hoja calcula el riesgo inherente : Probabilidad inherente  por probabilidad residual y lo ubica de acuerdo con la  Matriz de Calor </t>
  </si>
  <si>
    <r>
      <rPr>
        <b/>
        <sz val="9"/>
        <rFont val="Arial"/>
        <family val="2"/>
      </rPr>
      <t>NOTA</t>
    </r>
    <r>
      <rPr>
        <sz val="9"/>
        <rFont val="Arial"/>
        <family val="2"/>
      </rPr>
      <t>: Si desea adicionar mas riesgos, copie las filas del riesgo anterior - No modifique las formulas</t>
    </r>
  </si>
  <si>
    <r>
      <t xml:space="preserve"> - </t>
    </r>
    <r>
      <rPr>
        <b/>
        <sz val="9"/>
        <rFont val="Arial"/>
        <family val="2"/>
      </rPr>
      <t xml:space="preserve"> Hoja 5 Valoración Controles:</t>
    </r>
    <r>
      <rPr>
        <sz val="9"/>
        <rFont val="Arial"/>
        <family val="2"/>
      </rPr>
      <t xml:space="preserve"> Información pertinente refente a los controles y mitigación del riesgo</t>
    </r>
  </si>
  <si>
    <t>Diligencie el nombre del proceso al cual se le identificarán y valorarán los riesgos.</t>
  </si>
  <si>
    <t>Diligencie el objetivo del proceso.</t>
  </si>
  <si>
    <t>Diligencie el alcance del proceso.</t>
  </si>
  <si>
    <t>Permite definir el consecutivo de riesgos.</t>
  </si>
  <si>
    <t>La hoja trae el riesgo de la hoja 5</t>
  </si>
  <si>
    <t>Causas</t>
  </si>
  <si>
    <t xml:space="preserve">Diligencie las causas. Recuerde que estan estan asociadas a los factores: personal, recursos, sistema de informacion procedimientos, etc., relacionados en el DOFA-  si encuentra causas adicionales considere si ES PERTINENTE COMPLEMENTAR   el DOFA: o no </t>
  </si>
  <si>
    <t>CONTROLES PREVENTIVOS 
(Controles para las causas - Disminuyen la probabilidad)</t>
  </si>
  <si>
    <t xml:space="preserve">Frente a cada causa  identificada describa el control, si lo hay. El control debe contener la siguiente información:  (Responsable) ,(periodicidad) , (qué hace)  ,(cómo lo hace),(desviación ) ,(evidencia) </t>
  </si>
  <si>
    <t xml:space="preserve">¿El control esta documentado? </t>
  </si>
  <si>
    <t>Seleccione si  o no</t>
  </si>
  <si>
    <t>¿Queda evidencia de la ejecución del control?</t>
  </si>
  <si>
    <t>La frecuencia del control está definida?</t>
  </si>
  <si>
    <t>¿Esta definido el responsable de la ejecución del control?</t>
  </si>
  <si>
    <t>Valoración de los controles</t>
  </si>
  <si>
    <t>La hoja califica la eficacia del control preventivo</t>
  </si>
  <si>
    <t>CONTROLES CORRECTIVOS
(Controles para los efectos - Disminuyen el impacto, no la ocurrencia de la causa)</t>
  </si>
  <si>
    <t xml:space="preserve">Frente a cada causa  identificada describa el control , si lo hay. La descripción del control debe contener la siguiente información:  Responsable de aplicar el control, periodicidad con que se aplica, cómo se realiza, qué se hace si se encuentran falencias y que registro queda de la aplicación del control. </t>
  </si>
  <si>
    <t xml:space="preserve"> ¿Queda evidencia de la socialización o capacitación a los responsables?</t>
  </si>
  <si>
    <t xml:space="preserve">Eficacia del Control </t>
  </si>
  <si>
    <t>La hoja califica la eficacia del control correctivo</t>
  </si>
  <si>
    <t>Probabilidad Residual</t>
  </si>
  <si>
    <t>La hoja calcula Impacto Inherente vs. Eficacia controles preventivos</t>
  </si>
  <si>
    <t xml:space="preserve">Impacto Residual </t>
  </si>
  <si>
    <t xml:space="preserve">La hoja calcula Probabilidad inherente vs. Eficacia controles correctivos </t>
  </si>
  <si>
    <t xml:space="preserve">Zona de Riesgo  Residual </t>
  </si>
  <si>
    <t xml:space="preserve">La hoja calcula Probabilidad  Residual por Impacto Residual </t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</si>
  <si>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Hoja7  Mapa Final</t>
    </r>
    <r>
      <rPr>
        <sz val="10"/>
        <rFont val="Arial"/>
        <family val="2"/>
      </rPr>
      <t>. Resumen del análisis de riesgo inherente , riesgo residual y tratamiento a ejecutar</t>
    </r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</si>
  <si>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 7 Tabla de Clasificación Riesgo: </t>
    </r>
    <r>
      <rPr>
        <sz val="11"/>
        <rFont val="Arial"/>
        <family val="2"/>
      </rPr>
      <t>Tabla referente para todos los cálculos (no se diligencia)</t>
    </r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</si>
  <si>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 8 Politicas de administración. </t>
    </r>
    <r>
      <rPr>
        <sz val="11"/>
        <rFont val="Arial"/>
        <family val="2"/>
      </rPr>
      <t>Se establecen los criterios de probabilidad e impacto ( según apetito y tolerancia de riesgo)</t>
    </r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</si>
  <si>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 9 Matriz de Calor :  </t>
    </r>
    <r>
      <rPr>
        <sz val="11"/>
        <rFont val="Arial"/>
        <family val="2"/>
      </rPr>
      <t>Criterios  según politica para el tratamiento de riesgos acorde con su evaluación</t>
    </r>
  </si>
  <si>
    <r>
      <t xml:space="preserve"> -  </t>
    </r>
    <r>
      <rPr>
        <b/>
        <sz val="10"/>
        <rFont val="Arial"/>
        <family val="2"/>
      </rPr>
      <t>Hoja 11 a la 14 Seguimientos Trimestrales</t>
    </r>
    <r>
      <rPr>
        <sz val="10"/>
        <rFont val="Arial"/>
        <family val="2"/>
      </rPr>
      <t>: En estas hojas de cálculo se realiza el seguimiento trimestral a las acciones formuladas para gestionar  los riesgos residuales</t>
    </r>
  </si>
  <si>
    <t>Proceso:</t>
  </si>
  <si>
    <t>Objetivo:</t>
  </si>
  <si>
    <t>Alcance:</t>
  </si>
  <si>
    <t>IDENTIFICACIÓN DEL RIESGO</t>
  </si>
  <si>
    <t>CAUSAS</t>
  </si>
  <si>
    <t>PROBABILIDAD INHERENTE</t>
  </si>
  <si>
    <t>IMPACTO INHERENTE</t>
  </si>
  <si>
    <t>RIESGO INHERENTE</t>
  </si>
  <si>
    <t>RIESGO 
(Posibilidad de…..)</t>
  </si>
  <si>
    <t>DESCRIPCIÓN  DEL RIESGO</t>
  </si>
  <si>
    <t>% Probabilidad</t>
  </si>
  <si>
    <t xml:space="preserve">EFECTOS
(NO REPETIR EL MISMO EFECTO PARA UN RIESGO)   </t>
  </si>
  <si>
    <t>VALORACIÓN DEL EFECTO</t>
  </si>
  <si>
    <t>Valor Inherente</t>
  </si>
  <si>
    <t>IMPACTO INHERENTE TOTAL</t>
  </si>
  <si>
    <t>ZONA DE RIESGO INHERENTE</t>
  </si>
  <si>
    <t>VALORACIÓN DEL RIESGO INHERENTE</t>
  </si>
  <si>
    <t xml:space="preserve">¿Qué pasa, cómo se materializa el riesgo? </t>
  </si>
  <si>
    <t>IMPACTO</t>
  </si>
  <si>
    <t>CALIFICACION DEL RIESGO</t>
  </si>
  <si>
    <t>ojo</t>
  </si>
  <si>
    <t>Afectación de reputacion,imagén,  credibilidad, satisfacción de usuarios y PI</t>
  </si>
  <si>
    <t xml:space="preserve">De la entidad, seccional, despachos a nivel local o municipal </t>
  </si>
  <si>
    <t xml:space="preserve">ojo </t>
  </si>
  <si>
    <t>Afectación Económica</t>
  </si>
  <si>
    <t>Afectación al presupuesto en un valor ≥50%.</t>
  </si>
  <si>
    <t>Interrupción o afectación en la prestación del servicio judicial</t>
  </si>
  <si>
    <t>Entre  0 a 48 horas habiles al año o afectación mínima</t>
  </si>
  <si>
    <t>Incumplimiento de las metas establecidas</t>
  </si>
  <si>
    <t>Incumplimiento del 60% de los indicadores del proceso</t>
  </si>
  <si>
    <t>Entre e 97 a 192 horas  habiles al año o afectación baja</t>
  </si>
  <si>
    <t>Entre 49 a 96 horas  habiles al año  o afectación baja</t>
  </si>
  <si>
    <t>Interrupción o afectación en la prestación del servicio administrativo</t>
  </si>
  <si>
    <t xml:space="preserve"> </t>
  </si>
  <si>
    <t xml:space="preserve">De la entidad y sector justicia a nivel internacional </t>
  </si>
  <si>
    <t>Entre  385 a 540 horas  habiles al año  o afectación extrema</t>
  </si>
  <si>
    <t xml:space="preserve">Entre e 193 a 240 horas  habiles al año   o afectación extrema </t>
  </si>
  <si>
    <t>Catastrófico - 5</t>
  </si>
  <si>
    <t xml:space="preserve">2. Fallas en los controles de los procesos </t>
  </si>
  <si>
    <t>EVALUACIÓN DE RIESGO - VALORACIÓN DE LOS CONTROLES</t>
  </si>
  <si>
    <t xml:space="preserve">RIESGO </t>
  </si>
  <si>
    <t>No. Control</t>
  </si>
  <si>
    <t>Criterios para  valorar la eficacia de los controles correctivos</t>
  </si>
  <si>
    <t>RIESGO RESIDUAL</t>
  </si>
  <si>
    <t>¿Está estabelcida la frecuenica del control?</t>
  </si>
  <si>
    <t>Eficacia del cada control</t>
  </si>
  <si>
    <t>Efectos</t>
  </si>
  <si>
    <t>CONTROLES CORRECTIVOS
(Controles para los efectos - Disminuyen el impacto)</t>
  </si>
  <si>
    <t xml:space="preserve">¿El control está documentado? </t>
  </si>
  <si>
    <t>¿Queda evidencia de la socialización o capacitación a los responsables?</t>
  </si>
  <si>
    <t>¿Está definido el responsable de la ejecución del control?</t>
  </si>
  <si>
    <t>¿Queda   evidencia de la ejecución del control ?</t>
  </si>
  <si>
    <t xml:space="preserve">Eeficacia del control </t>
  </si>
  <si>
    <t>Zona Riesgo Residual</t>
  </si>
  <si>
    <t>NO</t>
  </si>
  <si>
    <t>SI</t>
  </si>
  <si>
    <t>IDENTIFICACIÓN DEL RIEGO</t>
  </si>
  <si>
    <t>VALORACIÓN  DEL RIESGO - NIVEL DEL RIESGO RESIDUAL</t>
  </si>
  <si>
    <t>Probabilidad inherente</t>
  </si>
  <si>
    <t>Impacto inherente</t>
  </si>
  <si>
    <t>Zona de Riesgo Inherente</t>
  </si>
  <si>
    <t>Probabilidad Residual Final</t>
  </si>
  <si>
    <t>Impacto Residual Final</t>
  </si>
  <si>
    <t>#</t>
  </si>
  <si>
    <t>Zona de Riesgo Final</t>
  </si>
  <si>
    <t>Opción de Tratamiento</t>
  </si>
  <si>
    <t>Actividades</t>
  </si>
  <si>
    <t>Responsable</t>
  </si>
  <si>
    <t>Fecha Implementación</t>
  </si>
  <si>
    <t>Reducir (Mitigar)</t>
  </si>
  <si>
    <t>Evitar</t>
  </si>
  <si>
    <t>8- Política- Criterios para administrar riesgos</t>
  </si>
  <si>
    <t>Frecuencia de la Actividad</t>
  </si>
  <si>
    <t>Probabilidad</t>
  </si>
  <si>
    <t xml:space="preserve">Frecuencia:  Número de casos materializados /Total de actividades </t>
  </si>
  <si>
    <t xml:space="preserve">Factibilidad </t>
  </si>
  <si>
    <t>Muy Baja</t>
  </si>
  <si>
    <t>Resultados entre 0- 4%</t>
  </si>
  <si>
    <t>Puede ocurrir solo en circunstancias excepcionales</t>
  </si>
  <si>
    <t>Baja</t>
  </si>
  <si>
    <t>Resultados entre 5%- 9%</t>
  </si>
  <si>
    <t xml:space="preserve"> Puede ocurrir en algún momento</t>
  </si>
  <si>
    <t>Media</t>
  </si>
  <si>
    <t>Resultados entre 10%- 29%</t>
  </si>
  <si>
    <t xml:space="preserve"> Podría ocurrir en algún momento</t>
  </si>
  <si>
    <t>Alta</t>
  </si>
  <si>
    <t>Resultados entre 30% - 49%</t>
  </si>
  <si>
    <t>Probablemente ocurrirá en la mayoria de las circunstancias</t>
  </si>
  <si>
    <t>Muy Alta</t>
  </si>
  <si>
    <t>Resultados entre 50% - 100%</t>
  </si>
  <si>
    <t>Se espera que ocurra en la mayoría de las circunstancias</t>
  </si>
  <si>
    <t>Afectación Ambiental</t>
  </si>
  <si>
    <t>Tabla Criterios para definir el nivel de impacto</t>
  </si>
  <si>
    <t>Leve</t>
  </si>
  <si>
    <t xml:space="preserve">De un área del nivel central, seccional o despacho judicial </t>
  </si>
  <si>
    <t>Menor</t>
  </si>
  <si>
    <t>Moderado</t>
  </si>
  <si>
    <t xml:space="preserve">De la entidad, seccional, despachos a nivel departamental </t>
  </si>
  <si>
    <t>Mayor</t>
  </si>
  <si>
    <t xml:space="preserve">De la entidad y sector justicia a nivel nacional </t>
  </si>
  <si>
    <t>Catastrófico</t>
  </si>
  <si>
    <t>Afectación al presupuesto en un valor ≥0,5%.</t>
  </si>
  <si>
    <t>Afectación al presupuesto en un valor &lt;0,5% y ≥1%.</t>
  </si>
  <si>
    <t>Afectación al presupuesto  en un valor  &lt;1% y ≥5%.</t>
  </si>
  <si>
    <t>Afectación al  presupuesto en un valor  &lt;5% y  ≥20%.</t>
  </si>
  <si>
    <t>Incumplimiento del 20% de los indicadores del proceso</t>
  </si>
  <si>
    <t>Incumplimiento del 40% de los indicadores del proceso</t>
  </si>
  <si>
    <t>Incumplimiento del 80% de los indicadores del proceso</t>
  </si>
  <si>
    <t>Incumplimiento del 100% de los indicadores del proceso</t>
  </si>
  <si>
    <t>Entre  97 a 144 horas   habiles al año  o afectación media</t>
  </si>
  <si>
    <t xml:space="preserve">Entre  145 a 192 horas  hábiles al año o afectación alta </t>
  </si>
  <si>
    <t xml:space="preserve">     El riesgo afecta la imagen de la entidad con algunos usuarios de relevancia frente al logro de los objetivos</t>
  </si>
  <si>
    <t>Entre 0 a 96 horas habiles al año  o afectación minima</t>
  </si>
  <si>
    <t>Entre 193 a 288 horas   habiles al año  o afectación media</t>
  </si>
  <si>
    <t>Entre  289 a 384 horas o afectación alta</t>
  </si>
  <si>
    <t xml:space="preserve">Si el hecho llegara a presentarse, tendría consecuencias o efectos mínimos sobre la entidad.
</t>
  </si>
  <si>
    <t xml:space="preserve">Si el hecho llegara a presentarse, tendría bajo impacto o efecto sobre la entidad.
</t>
  </si>
  <si>
    <t xml:space="preserve">Si el hecho llegara a presentarse, tendría medianas consecuencias o efectos sobre la entidad.
</t>
  </si>
  <si>
    <t xml:space="preserve">Si el hecho llegara a presentarse, tendría altas consecuencias o efectos sobre la entidad
</t>
  </si>
  <si>
    <t xml:space="preserve">Si el hecho llegara a presentarse, tendría desastrosas consecuencias o efectos sobre la entidad.
</t>
  </si>
  <si>
    <t xml:space="preserve"> Matriz de Calor </t>
  </si>
  <si>
    <t>Impacto</t>
  </si>
  <si>
    <t>Tratamiento</t>
  </si>
  <si>
    <t>Muy Alta
5</t>
  </si>
  <si>
    <t>Extremo</t>
  </si>
  <si>
    <t>Evitar,Reducir (Compartir),Reducir(Mitigar)</t>
  </si>
  <si>
    <t>Alta
4</t>
  </si>
  <si>
    <t>Alto</t>
  </si>
  <si>
    <t>Reducir (Compartir),Reducir(Mitigar), Evitar</t>
  </si>
  <si>
    <t>Media
3</t>
  </si>
  <si>
    <t>Aceptar el riesgo, Reducir (Compartir),Reducir(Mitigar)</t>
  </si>
  <si>
    <t>Compartir</t>
  </si>
  <si>
    <t>Baja
2</t>
  </si>
  <si>
    <t>Bajo</t>
  </si>
  <si>
    <t>Aceptar el riesgo</t>
  </si>
  <si>
    <t>Muy Baja
1</t>
  </si>
  <si>
    <t xml:space="preserve">Impacto </t>
  </si>
  <si>
    <t>Leve
1</t>
  </si>
  <si>
    <t>Menor
2</t>
  </si>
  <si>
    <t>Moderado
3</t>
  </si>
  <si>
    <t>Mayor
4</t>
  </si>
  <si>
    <t>Catastrófico
5</t>
  </si>
  <si>
    <t>Muy BajaLeve</t>
  </si>
  <si>
    <t>Muy BajaMenor</t>
  </si>
  <si>
    <t>Muy BajaModerado</t>
  </si>
  <si>
    <t>Muy BajaMayor</t>
  </si>
  <si>
    <t xml:space="preserve">Alto </t>
  </si>
  <si>
    <t>Muy BajaCatastrófico</t>
  </si>
  <si>
    <t>BajaLeve</t>
  </si>
  <si>
    <t>BajaMenor</t>
  </si>
  <si>
    <t>BajaModerado</t>
  </si>
  <si>
    <t>BajaMayor</t>
  </si>
  <si>
    <t>BajaCatastrófico</t>
  </si>
  <si>
    <t>MediaLeve</t>
  </si>
  <si>
    <t>MediaMenor</t>
  </si>
  <si>
    <t>MediaModerado</t>
  </si>
  <si>
    <t>MediaMayor</t>
  </si>
  <si>
    <t>MediaCatastrófico</t>
  </si>
  <si>
    <t>AltaLeve</t>
  </si>
  <si>
    <t>AltaMenor</t>
  </si>
  <si>
    <t>AltaModerado</t>
  </si>
  <si>
    <t>AltaMayor</t>
  </si>
  <si>
    <t>AltaCatastrófico</t>
  </si>
  <si>
    <t>Muy AltaLeve</t>
  </si>
  <si>
    <t>Muy AltaMenor</t>
  </si>
  <si>
    <t>Muy AltaModerado</t>
  </si>
  <si>
    <t>Muy AltaMayor</t>
  </si>
  <si>
    <t>Muy AltaCatastrófico</t>
  </si>
  <si>
    <t>SIGCMA</t>
  </si>
  <si>
    <t xml:space="preserve">IDENTIFICACIÓN DEL RIESGO </t>
  </si>
  <si>
    <t>VALORACION RIESGO RESIDUAL</t>
  </si>
  <si>
    <t xml:space="preserve">OPCION DE TRATAMIENTO </t>
  </si>
  <si>
    <t>ACTIVIDADES</t>
  </si>
  <si>
    <t>PROCESO LIDER</t>
  </si>
  <si>
    <t>FECHA DE LA ACTIVIDAD</t>
  </si>
  <si>
    <t xml:space="preserve">IMPACTO </t>
  </si>
  <si>
    <t>NIVEL</t>
  </si>
  <si>
    <t>CENTRAL</t>
  </si>
  <si>
    <t>SECCIONAL</t>
  </si>
  <si>
    <t xml:space="preserve"> INICIO
DIA/MES/AÑO</t>
  </si>
  <si>
    <t>FIN 
DIA/MES/AÑO</t>
  </si>
  <si>
    <t>Muy Baja - 1</t>
  </si>
  <si>
    <t xml:space="preserve">DEPENDENCIA: </t>
  </si>
  <si>
    <t>Cambios de gerentes públicos</t>
  </si>
  <si>
    <t>Político (cambios de gobierno, legislación, políticas públicas, regulación)</t>
  </si>
  <si>
    <t>Ley 2213 de 2022, por medio de la cual se establece la vigencia permanente del Decreto Legislativo 806 de 2020 y se adoptan medidas para implementar las tecnologías de la información y las comunicaciones en las actuaciones judiciales, agilizar los procesos judiciales y flexibilizar la atención a los usuarios del servicio de justicia y se dictan otras disposiciones</t>
  </si>
  <si>
    <t>Cambio de Normatividad y Regulaciones Expedidas por el Gobierno Nacional o el Congreso de la Republica que afecten la administración de Justicia.</t>
  </si>
  <si>
    <t>Económicos y Financieros (disponibilidad de capital, liquidez, mercados financieros, desempleo, competencia)</t>
  </si>
  <si>
    <t>Presupuesto insuficiente asignado para  la vigencia 2023 de la Rama Judicial</t>
  </si>
  <si>
    <t xml:space="preserve">Incremento del PIB que potencialice el crecimiento económico del país y viabilice la asignación suficiente de recursos para la Rama Judicial </t>
  </si>
  <si>
    <t>No contar con el PAC oportunamente para la ejecución de proyectos de inversión</t>
  </si>
  <si>
    <t xml:space="preserve">Numero deficiente de proveedores inscritos en la plataforma de Colombia Compra Eficiente, para suplir las necesidades de adquisición de bienes y servicios </t>
  </si>
  <si>
    <t>Sociales  y culturales (cultura, religión, demografía, responsabilidad social, orden público)</t>
  </si>
  <si>
    <t>Interrupción del servicio público de Administrar Justicia a causa del conflicto armado de la región.</t>
  </si>
  <si>
    <t xml:space="preserve">Incremento de la credibilidad y confianza en la administración de justicia al implementar y certificar sus Sistemas de Gestión. 
</t>
  </si>
  <si>
    <t>Interrupción del servicio público de Administrar Justicia a causa del pandemias y sus variantes.</t>
  </si>
  <si>
    <t>Visibilizacion de la Administración de Justicia  entre los actores no formales de la justicia (Grupos y minorías Indígenas, género)</t>
  </si>
  <si>
    <t>Interrupción del servicio público de Administrar Justicia por razones de orden público</t>
  </si>
  <si>
    <t xml:space="preserve">Limitaciones en  la movilidad asociados a factores del orden público </t>
  </si>
  <si>
    <t>Aumento de la demanda de Justicia a causa de la problemática social y/u otros factores</t>
  </si>
  <si>
    <t>Amenazas a servidores judiciales en razón al ejercicio de sus funciones.</t>
  </si>
  <si>
    <t xml:space="preserve">Afectaciones a la infraestructura física de las sedes Judiciales y Administrativas </t>
  </si>
  <si>
    <t>Tecnológicos (desarrollo digital, avances en tecnología, acceso a sistemas de información externos, gobierno en línea)</t>
  </si>
  <si>
    <t>Perdida o hackeo de información derivada de ataques cibernéticos</t>
  </si>
  <si>
    <t>Marco regulatorio del  MINTICs, para la gobernanza, gobernabilidad y transformación digital</t>
  </si>
  <si>
    <t xml:space="preserve">Indisponibilidad y/o colapso de la infraestructura tecnológica </t>
  </si>
  <si>
    <t>Desarrollo de alianzas estratégicas para el fortalecimiento del servicio público de administración de justicia, a través de las TICs</t>
  </si>
  <si>
    <t xml:space="preserve">Afectación de la prestación del servicio de conectividad </t>
  </si>
  <si>
    <t>Generar espacios donde se realicen acuerdo interinstitucionales para poder consultar información que beneficie a la administración de justicia</t>
  </si>
  <si>
    <t>Ausencia de portal único de información del Estado (Ramas del poder, órganos autónomos y demás entes especiales), que garantice la consulta de información en línea de toda la información oficial. Gobierno en Línea)</t>
  </si>
  <si>
    <t>Legales y reglamentarios (estándares nacionales, internacionales, regulación)</t>
  </si>
  <si>
    <t>Normas expedidas que afecten el desarrollo de las etapas propias de los procesos</t>
  </si>
  <si>
    <t>Actualización del marco normativo que afecte de manera directa o indirecta la función pública de administrar justicia.</t>
  </si>
  <si>
    <t>Ambientales (emisiones y residuos, energía, catástrofes naturales, desarrollo sostenible)</t>
  </si>
  <si>
    <t>Fenómenos naturales (Inundación, quema de bosques, sismo, vendavales, epidemias y plagas)</t>
  </si>
  <si>
    <t>Aumento de los impactos ambientales negativos por pandemias</t>
  </si>
  <si>
    <t>FORTALEZAS(Factores específicos)</t>
  </si>
  <si>
    <t>Estratégicos (direccionamiento estratégico, planeación institucional, liderazgo, trabajo en equipo)</t>
  </si>
  <si>
    <t>No realización oportuna del plan de acción, matriz de riesgos y demás documentos del SIGCMA, con su seguimiento correspondiente en los periodos establecidos,  conforme a los lineamientos emitidos desde el despacho de la Magistrada Líder del SIGCMA y la Coordinación Nacional del SIGCMA</t>
  </si>
  <si>
    <t>Contar con el Plan Sectorial de Desarrollo de la Rama Judicial</t>
  </si>
  <si>
    <t xml:space="preserve">Falta de socialización de estrategias con las dependencias para fomentar el trabajo colaborativo para la implementación del Plan Estratégico de Transformación Digital (PETD) de la Rama Judicial </t>
  </si>
  <si>
    <t>Socialización de buenas prácticas de la gestión judicial en el contexto internacional a través de la CICAJ o eventos de Cumbre</t>
  </si>
  <si>
    <t>Mantenimiento y ampliación de SIGCMA en los esquemas que se encuentra certificados la Rama Judicial</t>
  </si>
  <si>
    <t>Definición de roles y responsabilidades de los  líderes de proceso para el funcionamiento del SIGCMA</t>
  </si>
  <si>
    <t>Contar con la Norma Técnica de Calidad Actualizada NTC 6256:2021 y GTC 286 2021</t>
  </si>
  <si>
    <t>El compromiso de la Alta Dirección y de los líderes de proceso para ampliar, mantener y mejorar el SIGCMA</t>
  </si>
  <si>
    <t>Encuentro nacional e internacional del SIGCMA</t>
  </si>
  <si>
    <t>Recursos insuficientes para atender el Plan de necesidades formulado</t>
  </si>
  <si>
    <t>Presupuesto asignado para el desarrollo de proyecto de inversión del SIGCMA</t>
  </si>
  <si>
    <t>Conocimiento de la reglamentación que establece el procedimiento para el manejo de los recursos presupuestales, financieros y de contratación estatal</t>
  </si>
  <si>
    <t>Estandarización de procesos y procedimientos para el desarrollo del proceso contractual</t>
  </si>
  <si>
    <t>Manual de contratación actualizado</t>
  </si>
  <si>
    <t>Personal (competencia del personal, disponibilidad, suficiencia, seguridad y salud  en el trabajo)</t>
  </si>
  <si>
    <t>No contar con el recurso humano suficiente y necesario para responder a la demanda de Justicia</t>
  </si>
  <si>
    <t>Personal integrado por servidores judiciales de alto nivel profesional y capacitado para llevar a cabo las funciones asignadas</t>
  </si>
  <si>
    <t>Servidores Judiciales con comorbilidades y/o enfermedades laborales</t>
  </si>
  <si>
    <t>Extensión en los horarios laborales de trabajo en casa y presencial, que afecta el bienestar físico, mental y emocional en los servidores judiciales y su entorno familiar</t>
  </si>
  <si>
    <t>Desarrollo y fortalecimiento de competencias de los servidores judiciales en modelos de gestión</t>
  </si>
  <si>
    <t xml:space="preserve">Carencia  de manuales  de funciones y procedimientos  para los servidores Judiciales </t>
  </si>
  <si>
    <t>Mejor prestación del servicio de administración de justicia debido a la implementación de buenas practicas en bioseguridad definidos por la Rama Judicial</t>
  </si>
  <si>
    <t>Debilidad en los procesos de inducción y reinducción de los servidores judiciales</t>
  </si>
  <si>
    <t>Fortalecimiento de los concursos de méritos para ingreso de la Rama Judicial</t>
  </si>
  <si>
    <t>Debilidad para el fortalecimiento de competencias propias en el desarrollo de las actividades asignadas</t>
  </si>
  <si>
    <t>El desarrollo de competencia a través de procesos de sensibilización, capacitación y formación en modelo de gestión para el desarrollo de competencias de los servidores judiciales.</t>
  </si>
  <si>
    <t>Proceso (capacidad, diseño, ejecución, proveedores, entradas, salidas, gestión del conocimiento)</t>
  </si>
  <si>
    <t xml:space="preserve">Resistencia por parte de algunos servidores judiciales a implementar la gestión de conocimiento para la gestión del cambio en lo relativo al SIGCMA, a modelos de gestión, implementación de PETD, ambiental, seguridad y salud en el trabajo, seguridad de la información, normas antisoborno, normas de bioseguridad, entre otras.  </t>
  </si>
  <si>
    <t>Actualización de la plataforma estratégica para responder a los cambios normativos y legales</t>
  </si>
  <si>
    <t>Falta de tiempo para acceder a la formación de  interés, tales como: Sensibilizaciones, cursos, talleres,  capacitaciones, diplomados, entre otros</t>
  </si>
  <si>
    <t xml:space="preserve">Aplicabilidad de la Gestión del conocimiento generada por las experiencias de los servidores judiciales documentada en instructivos y guías
</t>
  </si>
  <si>
    <t>Debilidad en la retroalimentación de la evaluación  realizada a los proveedores y contratistas del producto o servicio entregado</t>
  </si>
  <si>
    <t>Fortalecimiento en los procesos de contratación por el uso adecuado del SECOP II</t>
  </si>
  <si>
    <t>Debilidad de la plataforma tecnológica a nivel nacional de  software y hardware en las sedes administrativas y judiciales</t>
  </si>
  <si>
    <t>Accesibilidad a nuevas herramientas virtuales, que facilitan el acceso a la información, la optimización del tiempo y contribuyen a la disminución de los consumos de papel</t>
  </si>
  <si>
    <t>Falta de apropiación y aplicación del conocimiento y de las buenas prácticas en los avances tecnológicos</t>
  </si>
  <si>
    <t xml:space="preserve">Capacitación para el uso de herramientas tecnológicas  </t>
  </si>
  <si>
    <t>Limitación en formación en tecnologías de la información y la comunicación aplicadas al desarrollo de la gestión Judicial estableciendo las diferencias entre: Transformación digital, digitalización, expediente digital y estrategias para la digitalización</t>
  </si>
  <si>
    <t>Fallas de conectividad para la realización de las actividades propias del proceso.</t>
  </si>
  <si>
    <t xml:space="preserve">Falta de cobertura tecnológica en las sedes judiciales </t>
  </si>
  <si>
    <t>Falencias en la articulación con los modelos gobernanza de Tecnologías de la Información (TI) en la entidad</t>
  </si>
  <si>
    <t>Carencia del software de gestión para el manejo integral de la información.</t>
  </si>
  <si>
    <t>Falta de  comunicación asertiva entre los diferentes actores para la articulación de proyectos tecnológicos</t>
  </si>
  <si>
    <t>Debilidad en la generación de estrategias articuladas para la digitalización entre los proveedores y las dependencias Judiciales y Administrativas</t>
  </si>
  <si>
    <t>Deficiencia en el  mantenimiento de la pagina web de la Rama Judicial</t>
  </si>
  <si>
    <t xml:space="preserve">Documentación (actualización, coherencia, aplicabilidad) </t>
  </si>
  <si>
    <t>Los documentos actuales no están alineados al PETD 2021-2025</t>
  </si>
  <si>
    <t>La estandarización de la plataforma estratégica del SIGCMA y documentos impartidos  desde la Coordinación Nacional del SIGCMA para la mejor prestación del servicio</t>
  </si>
  <si>
    <t>Falta de comunicación y socialización de tablas de retención documental</t>
  </si>
  <si>
    <t>Debilidad en  la estandarización de tablas de retención documental</t>
  </si>
  <si>
    <t>Sedes Judiciales arrendadas, en comodato y propias que no cuentan con las condiciones mínimas de seguridad para los servidores judiciales, contratistas y usuarios de la justicia según la normatividad vigente</t>
  </si>
  <si>
    <t>Cumplimiento del plan de infraestructura de la Rama Judicial</t>
  </si>
  <si>
    <t>Elementos de trabajo (papel, equipos, herramientas)</t>
  </si>
  <si>
    <t>Falta de modernización y mantenimiento del mobiliario con que cuenta la Rama Judicial</t>
  </si>
  <si>
    <t>Uso adecuado de los elementos de trabajo</t>
  </si>
  <si>
    <t>Actualización permanente de la plataforma tecnológica de la Rama Judicial para el cumplimiento del PETD</t>
  </si>
  <si>
    <t>Comunicación Interna (canales utilizados y su efectividad, flujo de la información necesaria para el desarrollo de las actividades)</t>
  </si>
  <si>
    <t>Uso deficiente de las herramientas de comunicación establecidas en el plan de comunicaciones</t>
  </si>
  <si>
    <t>Elaboración y seguimiento del Plan de Comunicaciones</t>
  </si>
  <si>
    <t>Desaprovechamiento de canales de comunicaciones, para generar mayor información a las partes interesadas</t>
  </si>
  <si>
    <t>Implementación de estrategias y mecanismos para el fortalecimiento de la atención al usuario</t>
  </si>
  <si>
    <t>Fortalecimiento de la pagina web institucional y mecanismos de comunicación</t>
  </si>
  <si>
    <t>Uso adecuado del micrositio asignado al Consejo Seccional de la Judicatura</t>
  </si>
  <si>
    <t>Uso adecuado de los correos electrónicos</t>
  </si>
  <si>
    <t>Uso adecuado del aplicativo SIGOBIUS</t>
  </si>
  <si>
    <t>Fortalecimiento para el tratamiento de PQRS</t>
  </si>
  <si>
    <t>Uso adecuado de la imagen corporativa y los logos en los cuales se encuentra certificada la Rama Judicial</t>
  </si>
  <si>
    <t>Ambientales</t>
  </si>
  <si>
    <t>Disminución en el uso de papel, toners y demás elementos de oficina al implementar el uso de medios tecnológicos</t>
  </si>
  <si>
    <t>Ausencia de indicadores ambientales establecidos en los programas de gestión del Acuerdo PSAA14-10160</t>
  </si>
  <si>
    <t>Participación virtual es los espacios  de sensibilización ambiental, como el Día SIGCMA</t>
  </si>
  <si>
    <t>Baja implementación en sistemas ahorradores de agua  y energía en sedes judiciales y administrativas</t>
  </si>
  <si>
    <t>Mantener la certificación operaciones bioseguras: Sellos de bioseguridad huella de confianza</t>
  </si>
  <si>
    <t>Falta en la separación adecuada de residuos en la fuente </t>
  </si>
  <si>
    <t>Formación de Auditores en modelos de gestión en los esquemas en los que se encuentran certificada la Rama Judicial.</t>
  </si>
  <si>
    <t>Desconocimiento por parte de los brigadistas, servidores judiciales y contratistas de las acciones necesarias para actuar ante una emergencia ambiental</t>
  </si>
  <si>
    <t>Implementación de buenas practicas tendientes a la protección del medio ambiente</t>
  </si>
  <si>
    <t>ESTRATEGIAS</t>
  </si>
  <si>
    <t xml:space="preserve">Desarrollar el plan de formación de la Escuela Judicial para el fortalecimiento de competencias de los servidores judiciales </t>
  </si>
  <si>
    <t xml:space="preserve">Asistir y participar activamente en los procesos de sensibilización, capacitación y formación en los procesos SIGCMA </t>
  </si>
  <si>
    <t>6,16, 36</t>
  </si>
  <si>
    <t>Realizar seguimiento al plan de acción y realizar el reporte oportuno</t>
  </si>
  <si>
    <t>6, 12, 23</t>
  </si>
  <si>
    <t>Implementar mecanismos para la retroalimentación de las  partes interesadas</t>
  </si>
  <si>
    <t>1, 12, 34</t>
  </si>
  <si>
    <t>27,28,29,34</t>
  </si>
  <si>
    <t>Mantener, actualizar y documentar  el Sistema Integrado de Gestión SIGCMA, en el contexto especifico</t>
  </si>
  <si>
    <t>13,14,15</t>
  </si>
  <si>
    <t>1,10,13,16,17,19</t>
  </si>
  <si>
    <t>4,6,7,8,5,10,17,1820,22,23,37</t>
  </si>
  <si>
    <t>Solicitar apoyo al CENDOJ para realización de capacitaciones en tablas de retención documental (TRD)</t>
  </si>
  <si>
    <t>24,25,29</t>
  </si>
  <si>
    <t>Hacer uso de la información y de las herramientas tecnológicas dispuestas para la prestación del servicios</t>
  </si>
  <si>
    <t>13,14,15,16,28</t>
  </si>
  <si>
    <t>Motivar a los servidores judiciales en la Implementación del plan de gestión ambiental en cada sede administrativa o judicial</t>
  </si>
  <si>
    <t>30,31,32,33,34</t>
  </si>
  <si>
    <t>35,36,38,39</t>
  </si>
  <si>
    <t>Realizar identificación y cumplimiento de los requisitos legales y reglamentarios</t>
  </si>
  <si>
    <t>3,9,17</t>
  </si>
  <si>
    <t>Matriz de riesgos</t>
  </si>
  <si>
    <t>Apoyo</t>
  </si>
  <si>
    <t>ATENCIÓN AL USUARIO
GESTIÓN DE SERVICIOS JUDICIALES</t>
  </si>
  <si>
    <t>JUZGADOS Y OFICINA DE APOYO CIVILES DEL CIRCUITO DE EJECUCIÓN DE SENTENCIAS DE CALI</t>
  </si>
  <si>
    <t>28 DE MARZO DE 2023</t>
  </si>
  <si>
    <t>Error o inoportunidad en la atención de usuarios</t>
  </si>
  <si>
    <t>Posibilidad de que la atención de los usuarios se realice con errores en la información suministrada o con demora en el suministro de la información solicitada por el usuario en alguno de los procedimientos de apoyo (Atención al usuario y Gestión de servicios judiciales).</t>
  </si>
  <si>
    <t>Número de veces que se materializó el riesgo en un  año o que se puede materializar</t>
  </si>
  <si>
    <t>1. Incremento de la cantidad de solicitudes (PQRS) formuladas por los usuarios durante el periodo de un año</t>
  </si>
  <si>
    <t>3. Fallas en las herramientas tecnológicas utilizadas para la atención de las solicitudes formuladas por los usuarios</t>
  </si>
  <si>
    <t>Error o inoportunidad en la incorporación de memoriales a los expedientes digitales</t>
  </si>
  <si>
    <t>Posibilidad de que la incorporación de memoriales a los expedientes digitales se realice con errores o con demora en la actividad</t>
  </si>
  <si>
    <t>1. Incremento de la cantidad de memoriales radicados durante el periodo de un año</t>
  </si>
  <si>
    <t>2. Insuficiencia de  servidores judiciales para atender la cantidad de solicitudes (PQRS) formuladas por los usuarios durtante el periodo de un año</t>
  </si>
  <si>
    <t>2. Insuficiencia de  la cantidad de servidores judiciales para tramitar cantidad de memoriales radicados durtante el periodo de un año</t>
  </si>
  <si>
    <t>3. Fallas en las herramientas tecnológicas utilizadas para el trámite de los memoriales radicados</t>
  </si>
  <si>
    <t>Error o inoportunidad en la notificación de las decisiones judiciales y/o el traslado de piezas procesales</t>
  </si>
  <si>
    <t>Posibilidad de que la notificación de decisiones judiciales y/o el traslado de piezas procesales se realicen con errores o con demora en la actividad</t>
  </si>
  <si>
    <t>1. Incremento de la cantidad de decisiones judiciales notificadas y/o piezas procesales objeto de traslado durante el periodo de un año</t>
  </si>
  <si>
    <t>2. Insuficiencia de  la cantidad de servidores judiciales para notificar la cantidad de decisiones judiciales y/o correr traslado a las piezas procesales durtante el periodo de un año</t>
  </si>
  <si>
    <t>3. Fallas en las herramientas tecnológicas utilizadas para la notificación de decisiones judiciales y/o traslado de piezas procesales</t>
  </si>
  <si>
    <t>Error o inoportunidad en la ejecutoria de las decisiones judiciales y/o el control de términos</t>
  </si>
  <si>
    <t>Posibilidad de que la verificación de la ejecutoria de las decisiones judiciales  y/o el control de términos se realicen con errores o con demora en la actividad</t>
  </si>
  <si>
    <t>1. Incremento de la cantidad de actividades de verificación de la ejecutoria de las decisiones judiciales notificadas y/o las piezas procesales objeto de traslado durante el periodo de un año</t>
  </si>
  <si>
    <t>2. Insuficiencia de  la cantidad de servidores judiciales para efectual el control de ejecutoria y términos</t>
  </si>
  <si>
    <t>3. Fallas en las herramientas tecnológicas utilizadas para la verificación de la ejecutoria de las decisiones judiciales notificadas y/o las piezas procesales objeto de traslado</t>
  </si>
  <si>
    <t>Posibilidad de que la recepción de expedientes, su reparto y radicación se realicen con errores o con demora en la actividad</t>
  </si>
  <si>
    <t>Error o inoportunidad en la recepción, reparto y radicación de expedientes</t>
  </si>
  <si>
    <t xml:space="preserve"> Realizar trámites sin el cumplimiento de los requisitos legales incurriendo en prácticas de corrupción</t>
  </si>
  <si>
    <t xml:space="preserve">1.Falta de ética  de los servidores judiciales </t>
  </si>
  <si>
    <t>DE APOYO</t>
  </si>
  <si>
    <t>NIVEL SECCIONAL</t>
  </si>
  <si>
    <t>Nivel Seccional</t>
  </si>
  <si>
    <t>Este proceso agrupa todos aquellos sub-procesos que desarrollan las Oficinas de Apoyo y tienen por objeto esencial: (i) La gestión de los servicios de atención a las partes interesadas; (ii) La gestión de servicios judiciales; y (ii) La gestión de los recursos administrativos, operativos, tecnológicos, físicos y el talento humano de las Oficinas de Apoyo.</t>
  </si>
  <si>
    <t>MATRIZ DE RIESGOS (Identificación de Riesgos)</t>
  </si>
  <si>
    <t>MATRIZ DE RIESGOS (Valoración de Controles)</t>
  </si>
  <si>
    <t>MATRIZ DE RIESGOS SIGCMA (Mapa Final)</t>
  </si>
  <si>
    <t>Control de productos no conformes</t>
  </si>
  <si>
    <t>Indicadores de gestión de los procesos de apoyo</t>
  </si>
  <si>
    <t>Reportes de fallas al Grupo de Soporte Tecnológico de la DESAJ a travles del aplicativo SIRIS</t>
  </si>
  <si>
    <t>Criterios para valorar la eficacia de  los controles preventivos</t>
  </si>
  <si>
    <t xml:space="preserve">EVALUACIÓN DEL RIESGO </t>
  </si>
  <si>
    <t>Formulación de quejas disciplinarias o denuncias penales en casos de ocurrencia de situaciones de corrupción para que las autoridades competentes adelanten las invetigaciones y sanciones pertinentes</t>
  </si>
  <si>
    <t>MATRIZ DE RIESGOS SIGCMA (Seguimiento Trimestral)</t>
  </si>
  <si>
    <t>X</t>
  </si>
  <si>
    <t>ANÁLISIS DEL RESULTADO FINAL 
TRIMESTRE</t>
  </si>
  <si>
    <t>OFICINA DE APOYO CIVILES DEL CIRCUITO DE EJECUCIÓN DE SENTENCIAS DE CALI</t>
  </si>
  <si>
    <t>Corrupción</t>
  </si>
  <si>
    <t>Solicitudes al Consejo Superior y Seccional de la Judicatura para el incremento de las plantas de cargos y/o despachos judiciales</t>
  </si>
  <si>
    <t>Formulación de quejas disciplinarias o denuncias penales por la eventual ocurrencia de actos de corrupción</t>
  </si>
  <si>
    <t>Registro, seguimiento y corrección de las salidas no conformes relacionadas con la atención a los usuarios (errores o inoportunidad)</t>
  </si>
  <si>
    <t>Registro, seguimiento y corrección de las salidas no conformes relacionadas con la incorporación de memoriales y paso al despacho (errores o inoportunidad)</t>
  </si>
  <si>
    <t>Registro, seguimiento y corrección de las salidas no conformes relacionadas con la notificación de providencias judiciales y traslado de piezas procesales (errores o inoportunidad)</t>
  </si>
  <si>
    <t>Registro, seguimiento y corrección de las salidas no conformes relacionadas con la verificación de ejecutoria y control del cumplimiento de términos (errores o inoportunidad)</t>
  </si>
  <si>
    <t>Registro, seguimiento y corrección de las salidas no conformes relacionadas con recepción, revisión, reparto y radicación de expedientes (errores o inoportunidad)</t>
  </si>
  <si>
    <t>Durante el presente trimestre no se produjeron salidas no conformes relacionada con este tema</t>
  </si>
  <si>
    <t>Durante el presente trimestre no se evidenciaron situaciones de corrupción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</si>
</sst>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240A]d&quot; de &quot;mmmm&quot; de &quot;yyyy;@"/>
    <numFmt numFmtId="165" formatCode="0.0"/>
    <numFmt numFmtId="166" formatCode="0.0%"/>
  </numFmts>
  <fonts count="85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4"/>
      <color theme="0"/>
      <name val="Arial Narrow"/>
      <family val="2"/>
    </font>
    <font>
      <b/>
      <sz val="16"/>
      <color theme="0"/>
      <name val="Arial Narrow"/>
      <family val="2"/>
    </font>
    <font>
      <b/>
      <sz val="22"/>
      <color theme="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i/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b/>
      <sz val="26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0" tint="-4.9989318521683403E-2"/>
      <name val="Arial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i/>
      <sz val="16"/>
      <name val="Calibri"/>
      <family val="2"/>
      <scheme val="minor"/>
    </font>
    <font>
      <sz val="10"/>
      <color theme="1"/>
      <name val="Roboto"/>
    </font>
    <font>
      <b/>
      <sz val="22"/>
      <color theme="0"/>
      <name val="Arial Narrow"/>
      <family val="2"/>
    </font>
    <font>
      <sz val="11"/>
      <color theme="0"/>
      <name val="Arial Narrow"/>
      <family val="2"/>
    </font>
    <font>
      <b/>
      <sz val="16"/>
      <color theme="1"/>
      <name val="Calibri"/>
      <family val="2"/>
      <scheme val="minor"/>
    </font>
    <font>
      <b/>
      <sz val="20"/>
      <color rgb="FF000000"/>
      <name val="Calibri"/>
      <family val="2"/>
    </font>
    <font>
      <b/>
      <sz val="16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0"/>
      <color theme="0"/>
      <name val="Arial Narrow"/>
      <family val="2"/>
    </font>
    <font>
      <b/>
      <sz val="10"/>
      <color theme="2"/>
      <name val="Arial Narrow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u/>
      <sz val="18"/>
      <color theme="1"/>
      <name val="Arial"/>
      <family val="2"/>
    </font>
    <font>
      <sz val="16"/>
      <name val="Arial"/>
      <family val="2"/>
    </font>
    <font>
      <b/>
      <sz val="16"/>
      <color rgb="FF000000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FFFFFF"/>
      <name val="Arial"/>
      <family val="2"/>
    </font>
    <font>
      <sz val="16"/>
      <color theme="1"/>
      <name val="Arial"/>
      <family val="2"/>
    </font>
    <font>
      <sz val="16"/>
      <color theme="0"/>
      <name val="Arial"/>
      <family val="2"/>
    </font>
    <font>
      <b/>
      <sz val="16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2"/>
      <color theme="0"/>
      <name val="Calibri"/>
      <family val="2"/>
    </font>
    <font>
      <b/>
      <sz val="24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b/>
      <sz val="11"/>
      <name val="Calibri"/>
      <family val="2"/>
      <scheme val="minor"/>
    </font>
    <font>
      <b/>
      <sz val="16"/>
      <name val="Arial"/>
      <family val="2"/>
    </font>
    <font>
      <b/>
      <sz val="26"/>
      <name val="Arial"/>
      <family val="2"/>
    </font>
    <font>
      <b/>
      <sz val="16"/>
      <color theme="0"/>
      <name val="Arial"/>
      <family val="2"/>
    </font>
    <font>
      <b/>
      <sz val="11"/>
      <name val="Calibri"/>
      <family val="2"/>
    </font>
    <font>
      <sz val="11"/>
      <color theme="1" tint="4.9989318521683403E-2"/>
      <name val="Calibri"/>
      <family val="2"/>
      <scheme val="minor"/>
    </font>
    <font>
      <sz val="11"/>
      <color rgb="FF92D05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004D6D"/>
      <name val="Azo Sans Medium"/>
    </font>
    <font>
      <sz val="11"/>
      <color rgb="FF595959"/>
      <name val="Azo Sans Light"/>
    </font>
    <font>
      <sz val="11"/>
      <color theme="0" tint="-4.9989318521683403E-2"/>
      <name val="Azo Sans Medium"/>
    </font>
    <font>
      <sz val="11"/>
      <color theme="1"/>
      <name val="Azo Sans Medium"/>
    </font>
    <font>
      <sz val="12"/>
      <name val="Azo Sans Medium"/>
    </font>
    <font>
      <sz val="14"/>
      <color rgb="FF004D6D"/>
      <name val="Azo Sans Medium"/>
    </font>
    <font>
      <sz val="12"/>
      <color theme="1"/>
      <name val="Azo Sans Medium"/>
    </font>
    <font>
      <sz val="12"/>
      <color theme="0"/>
      <name val="Azo Sans Medium"/>
    </font>
    <font>
      <sz val="12"/>
      <color rgb="FF004D6D"/>
      <name val="Azo Sans Medium"/>
    </font>
    <font>
      <sz val="12"/>
      <name val="Azo Sans Light"/>
    </font>
    <font>
      <sz val="12"/>
      <color theme="1"/>
      <name val="Azo Sans Light"/>
    </font>
    <font>
      <b/>
      <sz val="16"/>
      <name val="Arial Narrow"/>
      <family val="2"/>
    </font>
    <font>
      <b/>
      <sz val="22"/>
      <name val="Arial Narrow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b/>
      <sz val="20"/>
      <name val="Arial Narrow"/>
      <family val="2"/>
    </font>
  </fonts>
  <fills count="2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84B6"/>
        <bgColor indexed="64"/>
      </patternFill>
    </fill>
    <fill>
      <patternFill patternType="solid">
        <fgColor rgb="FF4DC0E3"/>
        <bgColor indexed="64"/>
      </patternFill>
    </fill>
  </fills>
  <borders count="88">
    <border>
      <left/>
      <right/>
      <top/>
      <bottom/>
      <diagonal/>
    </border>
    <border>
      <left style="dashed">
        <color theme="9" tint="-0.24994659260841701"/>
      </left>
      <right/>
      <top style="dashed">
        <color theme="9" tint="-0.24994659260841701"/>
      </top>
      <bottom/>
      <diagonal/>
    </border>
    <border>
      <left/>
      <right/>
      <top style="dashed">
        <color theme="9" tint="-0.24994659260841701"/>
      </top>
      <bottom/>
      <diagonal/>
    </border>
    <border>
      <left style="dashed">
        <color theme="9" tint="-0.24994659260841701"/>
      </left>
      <right/>
      <top/>
      <bottom style="dashed">
        <color theme="9" tint="-0.24994659260841701"/>
      </bottom>
      <diagonal/>
    </border>
    <border>
      <left/>
      <right/>
      <top/>
      <bottom style="dashed">
        <color theme="9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rgb="FFF79646"/>
      </left>
      <right style="dotted">
        <color rgb="FFF79646"/>
      </right>
      <top/>
      <bottom style="dotted">
        <color rgb="FFF79646"/>
      </bottom>
      <diagonal/>
    </border>
    <border>
      <left style="dotted">
        <color rgb="FFF79646"/>
      </left>
      <right style="dotted">
        <color rgb="FFF79646"/>
      </right>
      <top style="dotted">
        <color rgb="FFF79646"/>
      </top>
      <bottom style="dotted">
        <color rgb="FFF7964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n">
        <color indexed="64"/>
      </right>
      <top style="dashed">
        <color theme="9" tint="-0.24994659260841701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rgb="FFF79646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tted">
        <color rgb="FFF79646"/>
      </right>
      <top style="dotted">
        <color rgb="FFF79646"/>
      </top>
      <bottom style="dotted">
        <color rgb="FFF79646"/>
      </bottom>
      <diagonal/>
    </border>
    <border>
      <left style="dotted">
        <color rgb="FFF79646"/>
      </left>
      <right/>
      <top/>
      <bottom style="dotted">
        <color rgb="FFF79646"/>
      </bottom>
      <diagonal/>
    </border>
    <border>
      <left style="dotted">
        <color rgb="FFF79646"/>
      </left>
      <right/>
      <top style="dotted">
        <color rgb="FFF79646"/>
      </top>
      <bottom style="dotted">
        <color rgb="FFF79646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medium">
        <color indexed="64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rgb="FF4DC0E3"/>
      </left>
      <right style="dotted">
        <color rgb="FF4DC0E3"/>
      </right>
      <top style="dotted">
        <color rgb="FF4DC0E3"/>
      </top>
      <bottom style="dotted">
        <color rgb="FF4DC0E3"/>
      </bottom>
      <diagonal/>
    </border>
    <border>
      <left style="dotted">
        <color rgb="FF4DC0E3"/>
      </left>
      <right style="dotted">
        <color rgb="FF4DC0E3"/>
      </right>
      <top style="dotted">
        <color rgb="FF4DC0E3"/>
      </top>
      <bottom/>
      <diagonal/>
    </border>
    <border>
      <left style="dotted">
        <color rgb="FF4DC0E3"/>
      </left>
      <right style="dotted">
        <color rgb="FF4DC0E3"/>
      </right>
      <top/>
      <bottom style="dotted">
        <color rgb="FF4DC0E3"/>
      </bottom>
      <diagonal/>
    </border>
    <border>
      <left style="dotted">
        <color rgb="FF4DC0E3"/>
      </left>
      <right style="dotted">
        <color rgb="FF4DC0E3"/>
      </right>
      <top/>
      <bottom/>
      <diagonal/>
    </border>
    <border>
      <left style="hair">
        <color rgb="FF4DC0E3"/>
      </left>
      <right style="hair">
        <color rgb="FF4DC0E3"/>
      </right>
      <top style="hair">
        <color rgb="FF4DC0E3"/>
      </top>
      <bottom style="hair">
        <color rgb="FF4DC0E3"/>
      </bottom>
      <diagonal/>
    </border>
  </borders>
  <cellStyleXfs count="5">
    <xf numFmtId="0" fontId="0" fillId="0" borderId="0"/>
    <xf numFmtId="0" fontId="8" fillId="0" borderId="0"/>
    <xf numFmtId="0" fontId="9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</cellStyleXfs>
  <cellXfs count="490">
    <xf numFmtId="0" fontId="0" fillId="0" borderId="0" xfId="0"/>
    <xf numFmtId="0" fontId="1" fillId="3" borderId="0" xfId="0" applyFont="1" applyFill="1" applyAlignment="1">
      <alignment horizontal="center" vertical="center"/>
    </xf>
    <xf numFmtId="0" fontId="0" fillId="3" borderId="0" xfId="0" applyFill="1"/>
    <xf numFmtId="0" fontId="12" fillId="3" borderId="0" xfId="0" applyFont="1" applyFill="1"/>
    <xf numFmtId="0" fontId="3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20" fillId="4" borderId="0" xfId="0" applyFont="1" applyFill="1" applyAlignment="1" applyProtection="1">
      <alignment horizontal="left" vertical="center" wrapText="1"/>
      <protection locked="0"/>
    </xf>
    <xf numFmtId="0" fontId="20" fillId="4" borderId="0" xfId="0" applyFont="1" applyFill="1" applyAlignment="1" applyProtection="1">
      <alignment vertical="center" wrapText="1"/>
      <protection locked="0"/>
    </xf>
    <xf numFmtId="0" fontId="0" fillId="0" borderId="0" xfId="0" applyAlignment="1">
      <alignment horizontal="left"/>
    </xf>
    <xf numFmtId="0" fontId="21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0" fontId="18" fillId="0" borderId="0" xfId="0" applyFont="1" applyProtection="1">
      <protection locked="0"/>
    </xf>
    <xf numFmtId="0" fontId="24" fillId="0" borderId="0" xfId="0" applyFont="1" applyAlignment="1" applyProtection="1">
      <alignment vertical="center"/>
      <protection locked="0"/>
    </xf>
    <xf numFmtId="0" fontId="26" fillId="0" borderId="0" xfId="0" applyFont="1"/>
    <xf numFmtId="0" fontId="19" fillId="15" borderId="5" xfId="0" applyFont="1" applyFill="1" applyBorder="1" applyAlignment="1">
      <alignment horizontal="center" vertical="top" wrapText="1" readingOrder="1"/>
    </xf>
    <xf numFmtId="0" fontId="19" fillId="15" borderId="5" xfId="0" applyFont="1" applyFill="1" applyBorder="1" applyAlignment="1">
      <alignment horizontal="center" vertical="center" wrapText="1" readingOrder="1"/>
    </xf>
    <xf numFmtId="0" fontId="29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3" borderId="0" xfId="0" applyFont="1" applyFill="1"/>
    <xf numFmtId="0" fontId="11" fillId="3" borderId="0" xfId="0" applyFont="1" applyFill="1"/>
    <xf numFmtId="0" fontId="33" fillId="3" borderId="0" xfId="0" applyFont="1" applyFill="1"/>
    <xf numFmtId="0" fontId="33" fillId="0" borderId="0" xfId="0" applyFont="1"/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1" fillId="0" borderId="0" xfId="0" applyFont="1"/>
    <xf numFmtId="0" fontId="23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13" fillId="0" borderId="0" xfId="0" applyFont="1"/>
    <xf numFmtId="0" fontId="0" fillId="0" borderId="0" xfId="0" applyProtection="1">
      <protection locked="0"/>
    </xf>
    <xf numFmtId="0" fontId="39" fillId="16" borderId="34" xfId="0" applyFont="1" applyFill="1" applyBorder="1" applyAlignment="1" applyProtection="1">
      <alignment horizontal="center" vertical="center" textRotation="90"/>
      <protection locked="0"/>
    </xf>
    <xf numFmtId="0" fontId="40" fillId="4" borderId="34" xfId="0" applyFont="1" applyFill="1" applyBorder="1" applyAlignment="1">
      <alignment horizontal="center" vertical="center" wrapText="1"/>
    </xf>
    <xf numFmtId="0" fontId="13" fillId="3" borderId="0" xfId="0" applyFont="1" applyFill="1" applyAlignment="1" applyProtection="1">
      <alignment vertical="center"/>
      <protection locked="0"/>
    </xf>
    <xf numFmtId="0" fontId="37" fillId="3" borderId="0" xfId="0" applyFont="1" applyFill="1" applyAlignment="1" applyProtection="1">
      <alignment horizontal="center" vertical="center"/>
      <protection locked="0"/>
    </xf>
    <xf numFmtId="0" fontId="13" fillId="3" borderId="0" xfId="0" applyFont="1" applyFill="1"/>
    <xf numFmtId="0" fontId="39" fillId="4" borderId="34" xfId="0" applyFont="1" applyFill="1" applyBorder="1" applyAlignment="1" applyProtection="1">
      <alignment horizontal="center" vertical="center" wrapText="1"/>
      <protection locked="0"/>
    </xf>
    <xf numFmtId="165" fontId="0" fillId="0" borderId="0" xfId="3" applyNumberFormat="1" applyFont="1" applyAlignment="1">
      <alignment horizontal="center"/>
    </xf>
    <xf numFmtId="2" fontId="0" fillId="0" borderId="0" xfId="3" applyNumberFormat="1" applyFont="1"/>
    <xf numFmtId="165" fontId="0" fillId="0" borderId="0" xfId="3" applyNumberFormat="1" applyFont="1"/>
    <xf numFmtId="2" fontId="0" fillId="0" borderId="0" xfId="0" applyNumberFormat="1"/>
    <xf numFmtId="0" fontId="0" fillId="3" borderId="0" xfId="0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3" borderId="0" xfId="3" applyFont="1" applyFill="1"/>
    <xf numFmtId="3" fontId="0" fillId="0" borderId="0" xfId="0" applyNumberFormat="1" applyAlignment="1">
      <alignment horizontal="left"/>
    </xf>
    <xf numFmtId="0" fontId="34" fillId="0" borderId="5" xfId="0" applyFont="1" applyBorder="1" applyAlignment="1">
      <alignment horizontal="center" vertical="center" wrapText="1"/>
    </xf>
    <xf numFmtId="0" fontId="16" fillId="13" borderId="5" xfId="0" applyFont="1" applyFill="1" applyBorder="1" applyAlignment="1" applyProtection="1">
      <alignment horizontal="center" vertical="center" wrapText="1" readingOrder="1"/>
      <protection hidden="1"/>
    </xf>
    <xf numFmtId="0" fontId="16" fillId="17" borderId="5" xfId="0" applyFont="1" applyFill="1" applyBorder="1" applyAlignment="1" applyProtection="1">
      <alignment horizontal="center" vertical="center" wrapText="1" readingOrder="1"/>
      <protection hidden="1"/>
    </xf>
    <xf numFmtId="0" fontId="16" fillId="7" borderId="5" xfId="0" applyFont="1" applyFill="1" applyBorder="1" applyAlignment="1" applyProtection="1">
      <alignment horizontal="center" vertical="center" wrapText="1" readingOrder="1"/>
      <protection hidden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5" fillId="6" borderId="0" xfId="0" applyFont="1" applyFill="1" applyAlignment="1">
      <alignment horizontal="center" vertical="center" wrapText="1" readingOrder="1"/>
    </xf>
    <xf numFmtId="0" fontId="46" fillId="3" borderId="0" xfId="0" applyFont="1" applyFill="1"/>
    <xf numFmtId="0" fontId="45" fillId="6" borderId="28" xfId="0" applyFont="1" applyFill="1" applyBorder="1" applyAlignment="1">
      <alignment horizontal="center" vertical="center" wrapText="1" readingOrder="1"/>
    </xf>
    <xf numFmtId="0" fontId="47" fillId="7" borderId="5" xfId="0" applyFont="1" applyFill="1" applyBorder="1" applyAlignment="1">
      <alignment horizontal="center" vertical="center" wrapText="1" readingOrder="1"/>
    </xf>
    <xf numFmtId="9" fontId="47" fillId="0" borderId="17" xfId="4" applyFont="1" applyBorder="1" applyAlignment="1">
      <alignment horizontal="center" vertical="center" wrapText="1" readingOrder="1"/>
    </xf>
    <xf numFmtId="0" fontId="47" fillId="0" borderId="17" xfId="0" applyFont="1" applyBorder="1" applyAlignment="1">
      <alignment horizontal="justify" vertical="center" wrapText="1" readingOrder="1"/>
    </xf>
    <xf numFmtId="1" fontId="47" fillId="0" borderId="18" xfId="3" applyNumberFormat="1" applyFont="1" applyBorder="1" applyAlignment="1">
      <alignment horizontal="center" vertical="center" wrapText="1" readingOrder="1"/>
    </xf>
    <xf numFmtId="0" fontId="47" fillId="8" borderId="5" xfId="0" applyFont="1" applyFill="1" applyBorder="1" applyAlignment="1">
      <alignment horizontal="center" vertical="center" wrapText="1" readingOrder="1"/>
    </xf>
    <xf numFmtId="0" fontId="47" fillId="9" borderId="5" xfId="0" applyFont="1" applyFill="1" applyBorder="1" applyAlignment="1">
      <alignment horizontal="center" vertical="center" wrapText="1" readingOrder="1"/>
    </xf>
    <xf numFmtId="0" fontId="47" fillId="10" borderId="5" xfId="0" applyFont="1" applyFill="1" applyBorder="1" applyAlignment="1">
      <alignment horizontal="center" vertical="center" wrapText="1" readingOrder="1"/>
    </xf>
    <xf numFmtId="0" fontId="48" fillId="11" borderId="5" xfId="0" applyFont="1" applyFill="1" applyBorder="1" applyAlignment="1">
      <alignment horizontal="center" vertical="center" wrapText="1" readingOrder="1"/>
    </xf>
    <xf numFmtId="0" fontId="47" fillId="3" borderId="0" xfId="0" applyFont="1" applyFill="1" applyAlignment="1">
      <alignment horizontal="justify" vertical="center" wrapText="1" readingOrder="1"/>
    </xf>
    <xf numFmtId="0" fontId="49" fillId="3" borderId="0" xfId="0" applyFont="1" applyFill="1"/>
    <xf numFmtId="0" fontId="44" fillId="3" borderId="0" xfId="0" applyFont="1" applyFill="1" applyAlignment="1">
      <alignment horizontal="center" vertical="center" wrapText="1"/>
    </xf>
    <xf numFmtId="0" fontId="49" fillId="0" borderId="0" xfId="0" applyFont="1"/>
    <xf numFmtId="0" fontId="47" fillId="7" borderId="17" xfId="0" applyFont="1" applyFill="1" applyBorder="1" applyAlignment="1">
      <alignment horizontal="center" vertical="center" wrapText="1" readingOrder="1"/>
    </xf>
    <xf numFmtId="0" fontId="47" fillId="8" borderId="18" xfId="0" applyFont="1" applyFill="1" applyBorder="1" applyAlignment="1">
      <alignment horizontal="center" vertical="center" wrapText="1" readingOrder="1"/>
    </xf>
    <xf numFmtId="0" fontId="47" fillId="9" borderId="18" xfId="0" applyFont="1" applyFill="1" applyBorder="1" applyAlignment="1">
      <alignment horizontal="center" vertical="center" wrapText="1" readingOrder="1"/>
    </xf>
    <xf numFmtId="0" fontId="47" fillId="10" borderId="18" xfId="0" applyFont="1" applyFill="1" applyBorder="1" applyAlignment="1">
      <alignment horizontal="center" vertical="center" wrapText="1" readingOrder="1"/>
    </xf>
    <xf numFmtId="0" fontId="48" fillId="11" borderId="18" xfId="0" applyFont="1" applyFill="1" applyBorder="1" applyAlignment="1">
      <alignment horizontal="center" vertical="center" wrapText="1" readingOrder="1"/>
    </xf>
    <xf numFmtId="0" fontId="50" fillId="3" borderId="0" xfId="0" applyFont="1" applyFill="1"/>
    <xf numFmtId="1" fontId="49" fillId="3" borderId="0" xfId="0" applyNumberFormat="1" applyFont="1" applyFill="1" applyAlignment="1">
      <alignment horizontal="center"/>
    </xf>
    <xf numFmtId="0" fontId="51" fillId="3" borderId="0" xfId="0" applyFont="1" applyFill="1" applyAlignment="1">
      <alignment vertical="center"/>
    </xf>
    <xf numFmtId="0" fontId="49" fillId="3" borderId="0" xfId="0" applyFont="1" applyFill="1" applyAlignment="1">
      <alignment horizontal="center" vertical="center"/>
    </xf>
    <xf numFmtId="0" fontId="0" fillId="3" borderId="54" xfId="0" applyFill="1" applyBorder="1"/>
    <xf numFmtId="0" fontId="0" fillId="0" borderId="5" xfId="0" applyBorder="1" applyAlignment="1">
      <alignment vertical="center" wrapText="1"/>
    </xf>
    <xf numFmtId="0" fontId="10" fillId="5" borderId="0" xfId="0" applyFont="1" applyFill="1" applyAlignment="1">
      <alignment horizontal="center" vertical="center"/>
    </xf>
    <xf numFmtId="0" fontId="12" fillId="0" borderId="0" xfId="0" applyFont="1" applyProtection="1">
      <protection locked="0"/>
    </xf>
    <xf numFmtId="0" fontId="45" fillId="6" borderId="0" xfId="0" applyFont="1" applyFill="1" applyAlignment="1">
      <alignment vertical="center" wrapText="1" readingOrder="1"/>
    </xf>
    <xf numFmtId="0" fontId="12" fillId="3" borderId="5" xfId="0" applyFont="1" applyFill="1" applyBorder="1" applyAlignment="1">
      <alignment horizontal="center" vertical="center" wrapText="1"/>
    </xf>
    <xf numFmtId="0" fontId="12" fillId="0" borderId="0" xfId="0" applyFont="1"/>
    <xf numFmtId="0" fontId="18" fillId="3" borderId="5" xfId="0" applyFont="1" applyFill="1" applyBorder="1"/>
    <xf numFmtId="0" fontId="0" fillId="3" borderId="9" xfId="0" applyFill="1" applyBorder="1"/>
    <xf numFmtId="1" fontId="0" fillId="3" borderId="5" xfId="0" applyNumberFormat="1" applyFill="1" applyBorder="1" applyAlignment="1">
      <alignment horizontal="center"/>
    </xf>
    <xf numFmtId="0" fontId="44" fillId="3" borderId="5" xfId="0" applyFont="1" applyFill="1" applyBorder="1" applyAlignment="1">
      <alignment horizontal="center" vertical="center" wrapText="1"/>
    </xf>
    <xf numFmtId="0" fontId="49" fillId="3" borderId="5" xfId="0" applyFont="1" applyFill="1" applyBorder="1"/>
    <xf numFmtId="1" fontId="47" fillId="0" borderId="5" xfId="3" applyNumberFormat="1" applyFont="1" applyBorder="1" applyAlignment="1">
      <alignment horizontal="center" vertical="center" wrapText="1" readingOrder="1"/>
    </xf>
    <xf numFmtId="0" fontId="44" fillId="3" borderId="0" xfId="0" applyFont="1" applyFill="1"/>
    <xf numFmtId="1" fontId="47" fillId="0" borderId="63" xfId="3" applyNumberFormat="1" applyFont="1" applyBorder="1" applyAlignment="1">
      <alignment horizontal="center" vertical="center" wrapText="1" readingOrder="1"/>
    </xf>
    <xf numFmtId="0" fontId="47" fillId="7" borderId="64" xfId="0" applyFont="1" applyFill="1" applyBorder="1" applyAlignment="1">
      <alignment horizontal="center" vertical="center" wrapText="1" readingOrder="1"/>
    </xf>
    <xf numFmtId="0" fontId="47" fillId="8" borderId="65" xfId="0" applyFont="1" applyFill="1" applyBorder="1" applyAlignment="1">
      <alignment horizontal="center" vertical="center" wrapText="1" readingOrder="1"/>
    </xf>
    <xf numFmtId="0" fontId="47" fillId="9" borderId="65" xfId="0" applyFont="1" applyFill="1" applyBorder="1" applyAlignment="1">
      <alignment horizontal="center" vertical="center" wrapText="1" readingOrder="1"/>
    </xf>
    <xf numFmtId="0" fontId="47" fillId="10" borderId="65" xfId="0" applyFont="1" applyFill="1" applyBorder="1" applyAlignment="1">
      <alignment horizontal="center" vertical="center" wrapText="1" readingOrder="1"/>
    </xf>
    <xf numFmtId="0" fontId="48" fillId="11" borderId="65" xfId="0" applyFont="1" applyFill="1" applyBorder="1" applyAlignment="1">
      <alignment horizontal="center" vertical="center" wrapText="1" readingOrder="1"/>
    </xf>
    <xf numFmtId="0" fontId="47" fillId="0" borderId="17" xfId="0" applyFont="1" applyBorder="1" applyAlignment="1">
      <alignment horizontal="left" vertical="center" wrapText="1" readingOrder="1"/>
    </xf>
    <xf numFmtId="0" fontId="0" fillId="3" borderId="59" xfId="0" applyFill="1" applyBorder="1"/>
    <xf numFmtId="0" fontId="0" fillId="3" borderId="61" xfId="0" applyFill="1" applyBorder="1"/>
    <xf numFmtId="0" fontId="0" fillId="3" borderId="62" xfId="0" applyFill="1" applyBorder="1"/>
    <xf numFmtId="0" fontId="0" fillId="3" borderId="10" xfId="0" applyFill="1" applyBorder="1"/>
    <xf numFmtId="0" fontId="0" fillId="3" borderId="11" xfId="0" applyFill="1" applyBorder="1"/>
    <xf numFmtId="0" fontId="16" fillId="14" borderId="57" xfId="0" applyFont="1" applyFill="1" applyBorder="1" applyAlignment="1" applyProtection="1">
      <alignment horizontal="center" vertical="center" wrapText="1" readingOrder="1"/>
      <protection hidden="1"/>
    </xf>
    <xf numFmtId="0" fontId="0" fillId="3" borderId="14" xfId="0" applyFill="1" applyBorder="1"/>
    <xf numFmtId="0" fontId="34" fillId="0" borderId="14" xfId="0" applyFont="1" applyBorder="1" applyAlignment="1">
      <alignment horizontal="center" vertical="center" wrapText="1"/>
    </xf>
    <xf numFmtId="0" fontId="34" fillId="0" borderId="60" xfId="0" applyFont="1" applyBorder="1" applyAlignment="1">
      <alignment horizontal="center" vertical="center" wrapText="1"/>
    </xf>
    <xf numFmtId="0" fontId="54" fillId="0" borderId="0" xfId="0" applyFont="1" applyAlignment="1" applyProtection="1">
      <alignment horizontal="center" vertical="center" wrapText="1" readingOrder="1"/>
      <protection hidden="1"/>
    </xf>
    <xf numFmtId="0" fontId="57" fillId="3" borderId="10" xfId="1" quotePrefix="1" applyFont="1" applyFill="1" applyBorder="1" applyAlignment="1">
      <alignment horizontal="left" vertical="top" wrapText="1"/>
    </xf>
    <xf numFmtId="0" fontId="8" fillId="3" borderId="10" xfId="1" applyFill="1" applyBorder="1"/>
    <xf numFmtId="0" fontId="8" fillId="3" borderId="5" xfId="1" applyFill="1" applyBorder="1" applyAlignment="1">
      <alignment horizontal="center" vertical="center"/>
    </xf>
    <xf numFmtId="0" fontId="10" fillId="3" borderId="0" xfId="0" applyFont="1" applyFill="1"/>
    <xf numFmtId="0" fontId="61" fillId="3" borderId="0" xfId="0" applyFont="1" applyFill="1"/>
    <xf numFmtId="0" fontId="51" fillId="3" borderId="0" xfId="0" applyFont="1" applyFill="1"/>
    <xf numFmtId="0" fontId="62" fillId="3" borderId="0" xfId="0" applyFont="1" applyFill="1"/>
    <xf numFmtId="0" fontId="63" fillId="0" borderId="17" xfId="0" applyFont="1" applyBorder="1" applyAlignment="1">
      <alignment horizontal="justify" vertical="center" wrapText="1" readingOrder="1"/>
    </xf>
    <xf numFmtId="0" fontId="63" fillId="0" borderId="18" xfId="0" applyFont="1" applyBorder="1" applyAlignment="1">
      <alignment horizontal="justify" vertical="center" wrapText="1" readingOrder="1"/>
    </xf>
    <xf numFmtId="0" fontId="63" fillId="0" borderId="5" xfId="0" applyFont="1" applyBorder="1" applyAlignment="1">
      <alignment horizontal="left" vertical="center" wrapText="1"/>
    </xf>
    <xf numFmtId="0" fontId="64" fillId="3" borderId="0" xfId="0" applyFont="1" applyFill="1"/>
    <xf numFmtId="0" fontId="10" fillId="0" borderId="0" xfId="0" applyFont="1"/>
    <xf numFmtId="0" fontId="61" fillId="0" borderId="0" xfId="0" applyFont="1"/>
    <xf numFmtId="0" fontId="65" fillId="0" borderId="0" xfId="0" applyFont="1" applyAlignment="1">
      <alignment horizontal="center" vertical="center" wrapText="1"/>
    </xf>
    <xf numFmtId="0" fontId="57" fillId="3" borderId="0" xfId="1" quotePrefix="1" applyFont="1" applyFill="1" applyAlignment="1">
      <alignment horizontal="center" vertical="center" wrapText="1"/>
    </xf>
    <xf numFmtId="0" fontId="58" fillId="3" borderId="0" xfId="1" quotePrefix="1" applyFont="1" applyFill="1" applyAlignment="1">
      <alignment horizontal="center" vertical="center" wrapText="1"/>
    </xf>
    <xf numFmtId="0" fontId="58" fillId="3" borderId="0" xfId="1" quotePrefix="1" applyFont="1" applyFill="1" applyAlignment="1">
      <alignment horizontal="left" vertical="top" wrapText="1"/>
    </xf>
    <xf numFmtId="0" fontId="58" fillId="3" borderId="11" xfId="1" quotePrefix="1" applyFont="1" applyFill="1" applyBorder="1" applyAlignment="1">
      <alignment horizontal="left" vertical="top" wrapText="1"/>
    </xf>
    <xf numFmtId="0" fontId="8" fillId="3" borderId="14" xfId="1" applyFill="1" applyBorder="1"/>
    <xf numFmtId="0" fontId="8" fillId="3" borderId="15" xfId="1" applyFill="1" applyBorder="1" applyAlignment="1">
      <alignment horizontal="center" vertical="center"/>
    </xf>
    <xf numFmtId="0" fontId="28" fillId="3" borderId="15" xfId="1" applyFont="1" applyFill="1" applyBorder="1" applyAlignment="1">
      <alignment horizontal="left" vertical="center" wrapText="1"/>
    </xf>
    <xf numFmtId="0" fontId="8" fillId="3" borderId="15" xfId="1" applyFill="1" applyBorder="1" applyAlignment="1">
      <alignment horizontal="left" vertical="center" wrapText="1"/>
    </xf>
    <xf numFmtId="0" fontId="8" fillId="3" borderId="16" xfId="1" applyFill="1" applyBorder="1" applyAlignment="1">
      <alignment horizontal="left" vertical="center" wrapText="1"/>
    </xf>
    <xf numFmtId="0" fontId="8" fillId="3" borderId="39" xfId="1" applyFill="1" applyBorder="1"/>
    <xf numFmtId="0" fontId="8" fillId="3" borderId="41" xfId="1" applyFill="1" applyBorder="1"/>
    <xf numFmtId="0" fontId="53" fillId="3" borderId="10" xfId="1" applyFont="1" applyFill="1" applyBorder="1" applyAlignment="1">
      <alignment horizontal="left" vertical="center" wrapText="1"/>
    </xf>
    <xf numFmtId="0" fontId="18" fillId="3" borderId="10" xfId="0" applyFont="1" applyFill="1" applyBorder="1"/>
    <xf numFmtId="0" fontId="59" fillId="3" borderId="0" xfId="0" applyFont="1" applyFill="1" applyAlignment="1">
      <alignment horizontal="center" vertical="center" wrapText="1"/>
    </xf>
    <xf numFmtId="0" fontId="59" fillId="3" borderId="0" xfId="0" applyFont="1" applyFill="1" applyAlignment="1">
      <alignment horizontal="left" vertical="center" wrapText="1"/>
    </xf>
    <xf numFmtId="0" fontId="53" fillId="3" borderId="0" xfId="1" applyFont="1" applyFill="1" applyAlignment="1">
      <alignment horizontal="justify" vertical="center" wrapText="1"/>
    </xf>
    <xf numFmtId="0" fontId="53" fillId="3" borderId="11" xfId="1" applyFont="1" applyFill="1" applyBorder="1" applyAlignment="1">
      <alignment horizontal="justify" vertical="center" wrapText="1"/>
    </xf>
    <xf numFmtId="0" fontId="18" fillId="3" borderId="76" xfId="0" applyFont="1" applyFill="1" applyBorder="1" applyAlignment="1">
      <alignment horizontal="center" vertical="center"/>
    </xf>
    <xf numFmtId="0" fontId="8" fillId="3" borderId="0" xfId="1" applyFill="1" applyAlignment="1">
      <alignment horizontal="center" vertical="center"/>
    </xf>
    <xf numFmtId="0" fontId="18" fillId="3" borderId="61" xfId="0" applyFont="1" applyFill="1" applyBorder="1"/>
    <xf numFmtId="0" fontId="18" fillId="3" borderId="61" xfId="0" applyFont="1" applyFill="1" applyBorder="1" applyAlignment="1">
      <alignment horizontal="center" vertical="center"/>
    </xf>
    <xf numFmtId="0" fontId="2" fillId="3" borderId="5" xfId="0" applyFont="1" applyFill="1" applyBorder="1" applyAlignment="1" applyProtection="1">
      <alignment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1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3" fontId="0" fillId="0" borderId="31" xfId="0" applyNumberFormat="1" applyBorder="1" applyAlignment="1">
      <alignment horizontal="justify" vertical="center" wrapText="1"/>
    </xf>
    <xf numFmtId="0" fontId="27" fillId="0" borderId="31" xfId="0" applyFont="1" applyBorder="1" applyAlignment="1" applyProtection="1">
      <alignment horizontal="justify" vertical="center" wrapText="1"/>
      <protection locked="0"/>
    </xf>
    <xf numFmtId="3" fontId="0" fillId="0" borderId="5" xfId="0" applyNumberFormat="1" applyBorder="1" applyAlignment="1">
      <alignment horizontal="justify" vertical="center" wrapText="1"/>
    </xf>
    <xf numFmtId="0" fontId="27" fillId="0" borderId="5" xfId="0" applyFont="1" applyBorder="1" applyAlignment="1" applyProtection="1">
      <alignment horizontal="justify" vertical="center" wrapText="1"/>
      <protection locked="0"/>
    </xf>
    <xf numFmtId="3" fontId="0" fillId="0" borderId="20" xfId="0" applyNumberFormat="1" applyBorder="1" applyAlignment="1">
      <alignment horizontal="justify" vertical="center" wrapText="1"/>
    </xf>
    <xf numFmtId="0" fontId="27" fillId="0" borderId="20" xfId="0" applyFont="1" applyBorder="1" applyAlignment="1" applyProtection="1">
      <alignment horizontal="justify" vertical="center" wrapText="1"/>
      <protection locked="0"/>
    </xf>
    <xf numFmtId="0" fontId="11" fillId="3" borderId="5" xfId="0" applyFont="1" applyFill="1" applyBorder="1" applyAlignment="1">
      <alignment horizontal="center" vertical="center"/>
    </xf>
    <xf numFmtId="1" fontId="0" fillId="0" borderId="5" xfId="4" applyNumberFormat="1" applyFont="1" applyBorder="1" applyAlignment="1">
      <alignment horizontal="center" vertical="center" wrapText="1"/>
    </xf>
    <xf numFmtId="0" fontId="2" fillId="3" borderId="5" xfId="0" applyFont="1" applyFill="1" applyBorder="1" applyAlignment="1" applyProtection="1">
      <alignment horizontal="left" vertical="center"/>
      <protection locked="0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4" fontId="0" fillId="0" borderId="5" xfId="0" applyNumberFormat="1" applyBorder="1" applyAlignment="1">
      <alignment horizontal="center" vertical="center" wrapText="1"/>
    </xf>
    <xf numFmtId="0" fontId="19" fillId="0" borderId="5" xfId="0" applyFont="1" applyBorder="1" applyAlignment="1" applyProtection="1">
      <alignment horizontal="left" vertical="center" wrapText="1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0" fillId="0" borderId="19" xfId="0" applyBorder="1" applyAlignment="1">
      <alignment horizontal="left" vertical="center" wrapText="1"/>
    </xf>
    <xf numFmtId="0" fontId="20" fillId="4" borderId="40" xfId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 wrapText="1"/>
    </xf>
    <xf numFmtId="1" fontId="0" fillId="0" borderId="19" xfId="4" applyNumberFormat="1" applyFont="1" applyBorder="1" applyAlignment="1">
      <alignment horizontal="center" vertical="center" wrapText="1"/>
    </xf>
    <xf numFmtId="0" fontId="18" fillId="0" borderId="5" xfId="0" applyFont="1" applyBorder="1" applyAlignment="1" applyProtection="1">
      <alignment horizontal="left" vertical="center" wrapText="1" indent="1"/>
      <protection locked="0"/>
    </xf>
    <xf numFmtId="0" fontId="26" fillId="0" borderId="0" xfId="0" applyFont="1" applyAlignment="1">
      <alignment vertical="center"/>
    </xf>
    <xf numFmtId="0" fontId="23" fillId="0" borderId="0" xfId="0" applyFont="1" applyAlignment="1" applyProtection="1">
      <alignment horizontal="center" vertical="center"/>
      <protection locked="0"/>
    </xf>
    <xf numFmtId="0" fontId="70" fillId="3" borderId="83" xfId="0" applyFont="1" applyFill="1" applyBorder="1" applyAlignment="1">
      <alignment horizontal="center" vertical="center" wrapText="1" readingOrder="1"/>
    </xf>
    <xf numFmtId="0" fontId="70" fillId="3" borderId="83" xfId="0" applyFont="1" applyFill="1" applyBorder="1" applyAlignment="1">
      <alignment horizontal="left" vertical="center" wrapText="1"/>
    </xf>
    <xf numFmtId="0" fontId="70" fillId="3" borderId="83" xfId="0" applyFont="1" applyFill="1" applyBorder="1" applyAlignment="1">
      <alignment horizontal="center" vertical="center" wrapText="1"/>
    </xf>
    <xf numFmtId="0" fontId="70" fillId="0" borderId="83" xfId="0" applyFont="1" applyBorder="1" applyAlignment="1">
      <alignment horizontal="center" vertical="center" wrapText="1" readingOrder="1"/>
    </xf>
    <xf numFmtId="0" fontId="70" fillId="0" borderId="83" xfId="0" applyFont="1" applyBorder="1" applyAlignment="1">
      <alignment horizontal="left" vertical="center" wrapText="1"/>
    </xf>
    <xf numFmtId="0" fontId="70" fillId="18" borderId="83" xfId="0" applyFont="1" applyFill="1" applyBorder="1" applyAlignment="1">
      <alignment horizontal="left" vertical="center" wrapText="1"/>
    </xf>
    <xf numFmtId="0" fontId="69" fillId="0" borderId="83" xfId="0" applyFont="1" applyBorder="1" applyAlignment="1">
      <alignment vertical="center" wrapText="1" readingOrder="1"/>
    </xf>
    <xf numFmtId="0" fontId="70" fillId="3" borderId="83" xfId="0" applyFont="1" applyFill="1" applyBorder="1" applyAlignment="1">
      <alignment horizontal="left" vertical="center" wrapText="1" readingOrder="1"/>
    </xf>
    <xf numFmtId="0" fontId="69" fillId="20" borderId="83" xfId="0" applyFont="1" applyFill="1" applyBorder="1" applyAlignment="1">
      <alignment horizontal="center" vertical="center" wrapText="1" readingOrder="1"/>
    </xf>
    <xf numFmtId="0" fontId="72" fillId="3" borderId="0" xfId="0" applyFont="1" applyFill="1"/>
    <xf numFmtId="0" fontId="70" fillId="3" borderId="83" xfId="0" applyFont="1" applyFill="1" applyBorder="1" applyAlignment="1">
      <alignment horizontal="left" vertical="center"/>
    </xf>
    <xf numFmtId="0" fontId="70" fillId="3" borderId="83" xfId="0" applyFont="1" applyFill="1" applyBorder="1" applyAlignment="1">
      <alignment vertical="center" wrapText="1"/>
    </xf>
    <xf numFmtId="0" fontId="70" fillId="3" borderId="83" xfId="0" applyFont="1" applyFill="1" applyBorder="1" applyAlignment="1">
      <alignment vertical="center" wrapText="1" readingOrder="1"/>
    </xf>
    <xf numFmtId="0" fontId="70" fillId="3" borderId="83" xfId="0" applyFont="1" applyFill="1" applyBorder="1" applyAlignment="1">
      <alignment vertical="center"/>
    </xf>
    <xf numFmtId="0" fontId="70" fillId="3" borderId="83" xfId="0" applyFont="1" applyFill="1" applyBorder="1" applyAlignment="1">
      <alignment horizontal="center" vertical="center"/>
    </xf>
    <xf numFmtId="0" fontId="73" fillId="0" borderId="0" xfId="0" applyFont="1" applyAlignment="1">
      <alignment wrapText="1"/>
    </xf>
    <xf numFmtId="0" fontId="75" fillId="0" borderId="0" xfId="0" applyFont="1"/>
    <xf numFmtId="0" fontId="77" fillId="20" borderId="87" xfId="0" applyFont="1" applyFill="1" applyBorder="1" applyAlignment="1">
      <alignment horizontal="center" vertical="center"/>
    </xf>
    <xf numFmtId="0" fontId="77" fillId="5" borderId="87" xfId="0" applyFont="1" applyFill="1" applyBorder="1" applyAlignment="1">
      <alignment horizontal="center" vertical="center"/>
    </xf>
    <xf numFmtId="0" fontId="77" fillId="5" borderId="87" xfId="0" applyFont="1" applyFill="1" applyBorder="1" applyAlignment="1">
      <alignment vertical="center" wrapText="1"/>
    </xf>
    <xf numFmtId="0" fontId="77" fillId="3" borderId="87" xfId="0" applyFont="1" applyFill="1" applyBorder="1" applyAlignment="1">
      <alignment horizontal="left" vertical="center" wrapText="1"/>
    </xf>
    <xf numFmtId="0" fontId="78" fillId="3" borderId="87" xfId="0" applyFont="1" applyFill="1" applyBorder="1" applyAlignment="1">
      <alignment horizontal="center" vertical="center" wrapText="1"/>
    </xf>
    <xf numFmtId="0" fontId="79" fillId="3" borderId="87" xfId="0" applyFont="1" applyFill="1" applyBorder="1" applyAlignment="1">
      <alignment horizontal="center" vertical="center" wrapText="1"/>
    </xf>
    <xf numFmtId="0" fontId="79" fillId="3" borderId="87" xfId="0" applyFont="1" applyFill="1" applyBorder="1" applyAlignment="1">
      <alignment horizontal="left" vertical="center"/>
    </xf>
    <xf numFmtId="0" fontId="77" fillId="0" borderId="87" xfId="0" applyFont="1" applyBorder="1" applyAlignment="1">
      <alignment vertical="center" wrapText="1"/>
    </xf>
    <xf numFmtId="0" fontId="78" fillId="3" borderId="87" xfId="0" applyFont="1" applyFill="1" applyBorder="1" applyAlignment="1">
      <alignment horizontal="center" vertical="center"/>
    </xf>
    <xf numFmtId="0" fontId="79" fillId="3" borderId="87" xfId="0" applyFont="1" applyFill="1" applyBorder="1" applyAlignment="1">
      <alignment horizontal="center" vertical="center"/>
    </xf>
    <xf numFmtId="0" fontId="77" fillId="0" borderId="87" xfId="0" applyFont="1" applyBorder="1" applyAlignment="1">
      <alignment horizontal="left" vertical="center" wrapText="1"/>
    </xf>
    <xf numFmtId="0" fontId="79" fillId="0" borderId="87" xfId="0" applyFont="1" applyBorder="1" applyAlignment="1">
      <alignment horizontal="left" vertical="center"/>
    </xf>
    <xf numFmtId="0" fontId="75" fillId="0" borderId="0" xfId="0" applyFont="1" applyAlignment="1">
      <alignment horizontal="left"/>
    </xf>
    <xf numFmtId="0" fontId="73" fillId="0" borderId="0" xfId="0" applyFont="1" applyAlignment="1">
      <alignment horizontal="center"/>
    </xf>
    <xf numFmtId="0" fontId="75" fillId="0" borderId="0" xfId="0" applyFont="1" applyAlignment="1">
      <alignment horizontal="center"/>
    </xf>
    <xf numFmtId="0" fontId="0" fillId="0" borderId="3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2" fontId="0" fillId="0" borderId="5" xfId="3" applyNumberFormat="1" applyFont="1" applyBorder="1" applyAlignment="1">
      <alignment horizontal="center" vertical="center" wrapText="1"/>
    </xf>
    <xf numFmtId="2" fontId="0" fillId="0" borderId="20" xfId="3" applyNumberFormat="1" applyFont="1" applyBorder="1" applyAlignment="1">
      <alignment horizontal="center" vertical="center" wrapText="1"/>
    </xf>
    <xf numFmtId="2" fontId="0" fillId="0" borderId="31" xfId="3" applyNumberFormat="1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9" fillId="4" borderId="34" xfId="0" applyFont="1" applyFill="1" applyBorder="1" applyAlignment="1" applyProtection="1">
      <alignment horizontal="center" vertical="center" wrapText="1"/>
      <protection locked="0"/>
    </xf>
    <xf numFmtId="0" fontId="33" fillId="4" borderId="5" xfId="0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justify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12" fillId="3" borderId="28" xfId="0" applyFont="1" applyFill="1" applyBorder="1" applyAlignment="1">
      <alignment horizontal="center" vertical="center" wrapText="1"/>
    </xf>
    <xf numFmtId="1" fontId="0" fillId="0" borderId="28" xfId="4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6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66" fillId="0" borderId="5" xfId="0" applyFont="1" applyBorder="1" applyAlignment="1">
      <alignment horizontal="left" wrapText="1"/>
    </xf>
    <xf numFmtId="0" fontId="32" fillId="0" borderId="9" xfId="0" applyFont="1" applyFill="1" applyBorder="1" applyAlignment="1">
      <alignment vertical="center"/>
    </xf>
    <xf numFmtId="0" fontId="33" fillId="0" borderId="0" xfId="0" applyFont="1" applyFill="1"/>
    <xf numFmtId="0" fontId="32" fillId="0" borderId="0" xfId="0" applyFont="1" applyFill="1" applyAlignment="1">
      <alignment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1" fillId="0" borderId="47" xfId="0" applyFont="1" applyFill="1" applyBorder="1" applyAlignment="1">
      <alignment vertical="center"/>
    </xf>
    <xf numFmtId="0" fontId="82" fillId="0" borderId="0" xfId="0" applyFont="1" applyFill="1"/>
    <xf numFmtId="0" fontId="81" fillId="0" borderId="48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/>
    <xf numFmtId="2" fontId="12" fillId="0" borderId="31" xfId="3" applyNumberFormat="1" applyFont="1" applyBorder="1" applyAlignment="1">
      <alignment horizontal="justify" vertical="center" wrapText="1"/>
    </xf>
    <xf numFmtId="2" fontId="12" fillId="0" borderId="5" xfId="3" applyNumberFormat="1" applyFont="1" applyBorder="1" applyAlignment="1">
      <alignment horizontal="justify" vertical="center" wrapText="1"/>
    </xf>
    <xf numFmtId="0" fontId="4" fillId="4" borderId="31" xfId="0" applyFont="1" applyFill="1" applyBorder="1" applyAlignment="1">
      <alignment horizontal="center" vertical="center"/>
    </xf>
    <xf numFmtId="0" fontId="33" fillId="4" borderId="20" xfId="0" applyFont="1" applyFill="1" applyBorder="1" applyAlignment="1">
      <alignment horizontal="center" vertical="center" textRotation="90" wrapText="1"/>
    </xf>
    <xf numFmtId="0" fontId="83" fillId="4" borderId="20" xfId="0" applyFont="1" applyFill="1" applyBorder="1" applyAlignment="1">
      <alignment horizontal="center" vertical="center" textRotation="90"/>
    </xf>
    <xf numFmtId="0" fontId="33" fillId="4" borderId="20" xfId="0" applyFont="1" applyFill="1" applyBorder="1" applyAlignment="1">
      <alignment horizontal="center" vertical="center" wrapText="1"/>
    </xf>
    <xf numFmtId="0" fontId="33" fillId="4" borderId="58" xfId="0" applyFont="1" applyFill="1" applyBorder="1" applyAlignment="1">
      <alignment horizontal="center" vertical="center" textRotation="90" wrapText="1"/>
    </xf>
    <xf numFmtId="2" fontId="12" fillId="0" borderId="20" xfId="3" applyNumberFormat="1" applyFont="1" applyBorder="1" applyAlignment="1">
      <alignment horizontal="justify" vertical="center" wrapText="1"/>
    </xf>
    <xf numFmtId="2" fontId="67" fillId="0" borderId="20" xfId="3" applyNumberFormat="1" applyFont="1" applyBorder="1" applyAlignment="1">
      <alignment horizontal="justify" vertical="center" wrapText="1"/>
    </xf>
    <xf numFmtId="0" fontId="27" fillId="0" borderId="5" xfId="0" applyFont="1" applyFill="1" applyBorder="1" applyAlignment="1" applyProtection="1">
      <alignment horizontal="justify" vertical="center" wrapText="1"/>
      <protection locked="0"/>
    </xf>
    <xf numFmtId="0" fontId="27" fillId="0" borderId="20" xfId="0" applyFont="1" applyFill="1" applyBorder="1" applyAlignment="1" applyProtection="1">
      <alignment horizontal="justify" vertical="center" wrapText="1"/>
      <protection locked="0"/>
    </xf>
    <xf numFmtId="0" fontId="68" fillId="0" borderId="20" xfId="0" applyFont="1" applyFill="1" applyBorder="1" applyAlignment="1" applyProtection="1">
      <alignment horizontal="justify" vertical="center" wrapText="1"/>
      <protection locked="0"/>
    </xf>
    <xf numFmtId="0" fontId="39" fillId="4" borderId="34" xfId="0" applyFont="1" applyFill="1" applyBorder="1" applyAlignment="1" applyProtection="1">
      <alignment horizontal="center" vertical="center" wrapText="1"/>
      <protection locked="0"/>
    </xf>
    <xf numFmtId="0" fontId="24" fillId="5" borderId="0" xfId="0" applyFont="1" applyFill="1" applyAlignment="1" applyProtection="1">
      <alignment vertical="center" wrapText="1"/>
      <protection locked="0"/>
    </xf>
    <xf numFmtId="0" fontId="39" fillId="4" borderId="34" xfId="0" applyFont="1" applyFill="1" applyBorder="1" applyAlignment="1" applyProtection="1">
      <alignment horizontal="center" vertical="center" wrapText="1"/>
      <protection locked="0"/>
    </xf>
    <xf numFmtId="164" fontId="24" fillId="5" borderId="0" xfId="0" applyNumberFormat="1" applyFont="1" applyFill="1" applyAlignment="1" applyProtection="1">
      <alignment horizontal="center" vertical="center" wrapText="1"/>
      <protection locked="0"/>
    </xf>
    <xf numFmtId="0" fontId="19" fillId="5" borderId="0" xfId="0" applyFont="1" applyFill="1" applyAlignment="1" applyProtection="1">
      <alignment horizontal="center" vertical="center" wrapText="1"/>
      <protection locked="0"/>
    </xf>
    <xf numFmtId="0" fontId="24" fillId="5" borderId="0" xfId="0" applyFont="1" applyFill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4" fillId="5" borderId="0" xfId="0" applyFont="1" applyFill="1" applyAlignment="1" applyProtection="1">
      <alignment horizontal="left" vertical="center" wrapText="1"/>
      <protection locked="0"/>
    </xf>
    <xf numFmtId="0" fontId="69" fillId="0" borderId="83" xfId="0" applyFont="1" applyBorder="1" applyAlignment="1">
      <alignment horizontal="center" vertical="center" wrapText="1" readingOrder="1"/>
    </xf>
    <xf numFmtId="0" fontId="69" fillId="0" borderId="84" xfId="0" applyFont="1" applyBorder="1" applyAlignment="1">
      <alignment horizontal="center" vertical="center" wrapText="1" readingOrder="1"/>
    </xf>
    <xf numFmtId="0" fontId="69" fillId="0" borderId="85" xfId="0" applyFont="1" applyBorder="1" applyAlignment="1">
      <alignment horizontal="center" vertical="center" wrapText="1" readingOrder="1"/>
    </xf>
    <xf numFmtId="0" fontId="70" fillId="3" borderId="84" xfId="0" applyFont="1" applyFill="1" applyBorder="1" applyAlignment="1">
      <alignment horizontal="center" vertical="center" wrapText="1"/>
    </xf>
    <xf numFmtId="0" fontId="70" fillId="3" borderId="86" xfId="0" applyFont="1" applyFill="1" applyBorder="1" applyAlignment="1">
      <alignment horizontal="center" vertical="center" wrapText="1"/>
    </xf>
    <xf numFmtId="0" fontId="70" fillId="3" borderId="85" xfId="0" applyFont="1" applyFill="1" applyBorder="1" applyAlignment="1">
      <alignment horizontal="center" vertical="center" wrapText="1"/>
    </xf>
    <xf numFmtId="0" fontId="23" fillId="0" borderId="0" xfId="0" applyFont="1" applyAlignment="1" applyProtection="1">
      <alignment horizontal="center" vertical="center"/>
      <protection locked="0"/>
    </xf>
    <xf numFmtId="0" fontId="19" fillId="3" borderId="0" xfId="0" applyFont="1" applyFill="1" applyBorder="1" applyAlignment="1" applyProtection="1">
      <alignment horizontal="left" vertical="top" wrapText="1"/>
      <protection locked="0"/>
    </xf>
    <xf numFmtId="0" fontId="25" fillId="4" borderId="5" xfId="0" applyFont="1" applyFill="1" applyBorder="1" applyAlignment="1">
      <alignment horizontal="center" vertical="top" wrapText="1" readingOrder="1"/>
    </xf>
    <xf numFmtId="0" fontId="18" fillId="0" borderId="5" xfId="0" applyFont="1" applyBorder="1" applyAlignment="1">
      <alignment horizontal="center" vertical="center" wrapText="1"/>
    </xf>
    <xf numFmtId="0" fontId="69" fillId="3" borderId="83" xfId="0" applyFont="1" applyFill="1" applyBorder="1" applyAlignment="1">
      <alignment horizontal="center" vertical="center" wrapText="1" readingOrder="1"/>
    </xf>
    <xf numFmtId="0" fontId="69" fillId="0" borderId="83" xfId="0" applyFont="1" applyBorder="1" applyAlignment="1">
      <alignment horizontal="left" vertical="center" wrapText="1" readingOrder="1"/>
    </xf>
    <xf numFmtId="0" fontId="71" fillId="19" borderId="83" xfId="0" applyFont="1" applyFill="1" applyBorder="1" applyAlignment="1">
      <alignment horizontal="center" vertical="center" wrapText="1" readingOrder="1"/>
    </xf>
    <xf numFmtId="0" fontId="76" fillId="19" borderId="87" xfId="0" applyFont="1" applyFill="1" applyBorder="1" applyAlignment="1">
      <alignment horizontal="center"/>
    </xf>
    <xf numFmtId="0" fontId="74" fillId="0" borderId="0" xfId="0" applyFont="1" applyAlignment="1">
      <alignment horizontal="center" vertical="center" wrapText="1"/>
    </xf>
    <xf numFmtId="0" fontId="77" fillId="20" borderId="87" xfId="0" applyFont="1" applyFill="1" applyBorder="1" applyAlignment="1">
      <alignment horizontal="center" vertical="center" wrapText="1"/>
    </xf>
    <xf numFmtId="0" fontId="77" fillId="20" borderId="87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166" fontId="0" fillId="0" borderId="5" xfId="4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7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12" fillId="0" borderId="5" xfId="4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/>
    </xf>
    <xf numFmtId="0" fontId="33" fillId="4" borderId="5" xfId="0" applyFont="1" applyFill="1" applyBorder="1" applyAlignment="1">
      <alignment horizontal="center" vertical="center" textRotation="1"/>
    </xf>
    <xf numFmtId="0" fontId="33" fillId="4" borderId="5" xfId="0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/>
    </xf>
    <xf numFmtId="0" fontId="2" fillId="3" borderId="25" xfId="0" applyFont="1" applyFill="1" applyBorder="1" applyAlignment="1" applyProtection="1">
      <alignment horizontal="justify" vertical="center"/>
      <protection locked="0"/>
    </xf>
    <xf numFmtId="0" fontId="0" fillId="0" borderId="26" xfId="0" applyBorder="1" applyAlignment="1">
      <alignment horizontal="justify" vertical="center"/>
    </xf>
    <xf numFmtId="0" fontId="0" fillId="0" borderId="27" xfId="0" applyBorder="1" applyAlignment="1">
      <alignment horizontal="justify" vertical="center"/>
    </xf>
    <xf numFmtId="0" fontId="4" fillId="4" borderId="5" xfId="0" applyFont="1" applyFill="1" applyBorder="1" applyAlignment="1">
      <alignment horizontal="center" vertical="center"/>
    </xf>
    <xf numFmtId="0" fontId="4" fillId="16" borderId="5" xfId="0" applyFont="1" applyFill="1" applyBorder="1" applyAlignment="1" applyProtection="1">
      <alignment horizontal="center" vertical="center" wrapText="1"/>
      <protection locked="0"/>
    </xf>
    <xf numFmtId="0" fontId="33" fillId="16" borderId="5" xfId="0" applyFont="1" applyFill="1" applyBorder="1" applyAlignment="1" applyProtection="1">
      <alignment horizontal="center" vertical="center" wrapText="1"/>
      <protection locked="0"/>
    </xf>
    <xf numFmtId="0" fontId="4" fillId="16" borderId="5" xfId="0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vertical="center" wrapText="1"/>
    </xf>
    <xf numFmtId="0" fontId="0" fillId="0" borderId="79" xfId="0" applyFill="1" applyBorder="1" applyAlignment="1">
      <alignment horizontal="center" vertical="center" wrapText="1"/>
    </xf>
    <xf numFmtId="0" fontId="0" fillId="0" borderId="70" xfId="0" applyFill="1" applyBorder="1" applyAlignment="1">
      <alignment horizontal="center" vertical="center" wrapText="1"/>
    </xf>
    <xf numFmtId="0" fontId="0" fillId="0" borderId="80" xfId="0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 wrapText="1"/>
    </xf>
    <xf numFmtId="3" fontId="0" fillId="0" borderId="28" xfId="0" applyNumberForma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3" fontId="12" fillId="0" borderId="28" xfId="0" applyNumberFormat="1" applyFont="1" applyBorder="1" applyAlignment="1">
      <alignment horizontal="center" vertical="center" wrapText="1"/>
    </xf>
    <xf numFmtId="166" fontId="0" fillId="0" borderId="19" xfId="4" applyNumberFormat="1" applyFont="1" applyBorder="1" applyAlignment="1">
      <alignment horizontal="center" vertical="center" wrapText="1"/>
    </xf>
    <xf numFmtId="166" fontId="0" fillId="0" borderId="28" xfId="4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81" fillId="0" borderId="9" xfId="0" applyFont="1" applyFill="1" applyBorder="1" applyAlignment="1">
      <alignment horizontal="center" vertical="center"/>
    </xf>
    <xf numFmtId="0" fontId="81" fillId="0" borderId="33" xfId="0" applyFont="1" applyFill="1" applyBorder="1" applyAlignment="1">
      <alignment horizontal="center" vertical="center"/>
    </xf>
    <xf numFmtId="0" fontId="81" fillId="0" borderId="0" xfId="0" applyFont="1" applyFill="1" applyBorder="1" applyAlignment="1">
      <alignment horizontal="center" vertical="center"/>
    </xf>
    <xf numFmtId="0" fontId="81" fillId="0" borderId="32" xfId="0" applyFont="1" applyFill="1" applyBorder="1" applyAlignment="1">
      <alignment horizontal="center" vertical="center"/>
    </xf>
    <xf numFmtId="0" fontId="81" fillId="0" borderId="13" xfId="0" applyFont="1" applyFill="1" applyBorder="1" applyAlignment="1">
      <alignment horizontal="center" vertical="center"/>
    </xf>
    <xf numFmtId="0" fontId="81" fillId="0" borderId="67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12" fillId="0" borderId="69" xfId="0" applyFont="1" applyFill="1" applyBorder="1" applyAlignment="1">
      <alignment horizontal="center" vertical="center" wrapText="1"/>
    </xf>
    <xf numFmtId="0" fontId="12" fillId="0" borderId="71" xfId="0" applyFont="1" applyFill="1" applyBorder="1" applyAlignment="1">
      <alignment horizontal="center" vertical="center" wrapText="1"/>
    </xf>
    <xf numFmtId="2" fontId="0" fillId="0" borderId="31" xfId="3" applyNumberFormat="1" applyFont="1" applyBorder="1" applyAlignment="1">
      <alignment horizontal="center" vertical="center" wrapText="1"/>
    </xf>
    <xf numFmtId="2" fontId="0" fillId="0" borderId="20" xfId="3" applyNumberFormat="1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12" fillId="0" borderId="70" xfId="0" applyFont="1" applyFill="1" applyBorder="1" applyAlignment="1">
      <alignment horizontal="center" vertical="center" wrapText="1"/>
    </xf>
    <xf numFmtId="2" fontId="0" fillId="0" borderId="5" xfId="3" applyNumberFormat="1" applyFont="1" applyBorder="1" applyAlignment="1">
      <alignment horizontal="center" vertical="center" wrapText="1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2" fillId="3" borderId="28" xfId="0" applyFont="1" applyFill="1" applyBorder="1" applyAlignment="1" applyProtection="1">
      <alignment horizontal="left" vertical="center"/>
      <protection locked="0"/>
    </xf>
    <xf numFmtId="0" fontId="4" fillId="4" borderId="56" xfId="0" applyFont="1" applyFill="1" applyBorder="1" applyAlignment="1">
      <alignment horizontal="center" vertical="center" wrapText="1"/>
    </xf>
    <xf numFmtId="0" fontId="4" fillId="4" borderId="57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81" fillId="0" borderId="49" xfId="0" applyFont="1" applyFill="1" applyBorder="1" applyAlignment="1">
      <alignment horizontal="center" vertical="center"/>
    </xf>
    <xf numFmtId="0" fontId="81" fillId="0" borderId="50" xfId="0" applyFont="1" applyFill="1" applyBorder="1" applyAlignment="1">
      <alignment horizontal="center" vertical="center"/>
    </xf>
    <xf numFmtId="0" fontId="81" fillId="0" borderId="51" xfId="0" applyFont="1" applyFill="1" applyBorder="1" applyAlignment="1">
      <alignment horizontal="center" vertical="center"/>
    </xf>
    <xf numFmtId="0" fontId="81" fillId="0" borderId="0" xfId="0" applyFont="1" applyFill="1" applyAlignment="1">
      <alignment horizontal="center" vertical="center"/>
    </xf>
    <xf numFmtId="0" fontId="80" fillId="0" borderId="46" xfId="0" applyFont="1" applyFill="1" applyBorder="1" applyAlignment="1">
      <alignment horizontal="center" vertical="center"/>
    </xf>
    <xf numFmtId="0" fontId="80" fillId="0" borderId="45" xfId="0" applyFont="1" applyFill="1" applyBorder="1" applyAlignment="1">
      <alignment horizontal="center" vertical="center"/>
    </xf>
    <xf numFmtId="0" fontId="80" fillId="0" borderId="44" xfId="0" applyFont="1" applyFill="1" applyBorder="1" applyAlignment="1">
      <alignment horizontal="center" vertical="center"/>
    </xf>
    <xf numFmtId="0" fontId="80" fillId="0" borderId="52" xfId="0" applyFont="1" applyFill="1" applyBorder="1" applyAlignment="1">
      <alignment horizontal="center" vertical="center"/>
    </xf>
    <xf numFmtId="0" fontId="80" fillId="0" borderId="0" xfId="0" applyFont="1" applyFill="1" applyAlignment="1">
      <alignment horizontal="center" vertical="center"/>
    </xf>
    <xf numFmtId="0" fontId="80" fillId="0" borderId="53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33" fillId="4" borderId="70" xfId="0" applyFont="1" applyFill="1" applyBorder="1" applyAlignment="1">
      <alignment horizontal="center" vertical="center" textRotation="1"/>
    </xf>
    <xf numFmtId="0" fontId="33" fillId="4" borderId="71" xfId="0" applyFont="1" applyFill="1" applyBorder="1" applyAlignment="1">
      <alignment horizontal="center" vertical="center" textRotation="1"/>
    </xf>
    <xf numFmtId="0" fontId="33" fillId="4" borderId="20" xfId="0" applyFont="1" applyFill="1" applyBorder="1" applyAlignment="1">
      <alignment horizontal="center" vertical="center"/>
    </xf>
    <xf numFmtId="3" fontId="33" fillId="4" borderId="5" xfId="0" applyNumberFormat="1" applyFont="1" applyFill="1" applyBorder="1" applyAlignment="1">
      <alignment horizontal="center" vertical="center"/>
    </xf>
    <xf numFmtId="3" fontId="33" fillId="4" borderId="20" xfId="0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textRotation="90" wrapText="1"/>
    </xf>
    <xf numFmtId="0" fontId="33" fillId="4" borderId="20" xfId="0" applyFont="1" applyFill="1" applyBorder="1" applyAlignment="1">
      <alignment horizontal="center" vertical="center" textRotation="90" wrapText="1"/>
    </xf>
    <xf numFmtId="0" fontId="33" fillId="4" borderId="20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left" vertical="center"/>
    </xf>
    <xf numFmtId="0" fontId="4" fillId="4" borderId="69" xfId="0" applyFont="1" applyFill="1" applyBorder="1" applyAlignment="1">
      <alignment horizontal="center" vertical="center"/>
    </xf>
    <xf numFmtId="0" fontId="2" fillId="3" borderId="5" xfId="0" applyFont="1" applyFill="1" applyBorder="1" applyAlignment="1" applyProtection="1">
      <alignment horizontal="left" vertical="center"/>
      <protection locked="0"/>
    </xf>
    <xf numFmtId="0" fontId="4" fillId="4" borderId="25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81" fillId="0" borderId="5" xfId="0" applyFont="1" applyFill="1" applyBorder="1" applyAlignment="1">
      <alignment horizontal="center" vertical="center"/>
    </xf>
    <xf numFmtId="0" fontId="80" fillId="0" borderId="5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 wrapText="1"/>
    </xf>
    <xf numFmtId="0" fontId="40" fillId="4" borderId="35" xfId="0" applyFont="1" applyFill="1" applyBorder="1" applyAlignment="1">
      <alignment horizontal="center" vertical="center" wrapText="1"/>
    </xf>
    <xf numFmtId="0" fontId="40" fillId="4" borderId="38" xfId="0" applyFont="1" applyFill="1" applyBorder="1" applyAlignment="1">
      <alignment horizontal="center" vertical="center" wrapText="1"/>
    </xf>
    <xf numFmtId="0" fontId="40" fillId="4" borderId="36" xfId="0" applyFont="1" applyFill="1" applyBorder="1" applyAlignment="1">
      <alignment horizontal="center" vertical="center" wrapText="1"/>
    </xf>
    <xf numFmtId="0" fontId="40" fillId="4" borderId="37" xfId="0" applyFont="1" applyFill="1" applyBorder="1" applyAlignment="1">
      <alignment horizontal="center" vertical="center" wrapText="1"/>
    </xf>
    <xf numFmtId="0" fontId="39" fillId="4" borderId="36" xfId="0" applyFont="1" applyFill="1" applyBorder="1" applyAlignment="1" applyProtection="1">
      <alignment horizontal="center" vertical="center" wrapText="1"/>
      <protection locked="0"/>
    </xf>
    <xf numFmtId="0" fontId="39" fillId="4" borderId="36" xfId="0" applyFont="1" applyFill="1" applyBorder="1" applyAlignment="1">
      <alignment horizontal="center" vertical="center"/>
    </xf>
    <xf numFmtId="0" fontId="39" fillId="4" borderId="42" xfId="0" applyFont="1" applyFill="1" applyBorder="1" applyAlignment="1">
      <alignment horizontal="center" vertical="center"/>
    </xf>
    <xf numFmtId="0" fontId="39" fillId="4" borderId="37" xfId="0" applyFont="1" applyFill="1" applyBorder="1" applyAlignment="1">
      <alignment horizontal="center" vertical="center"/>
    </xf>
    <xf numFmtId="0" fontId="39" fillId="16" borderId="34" xfId="0" applyFont="1" applyFill="1" applyBorder="1" applyAlignment="1" applyProtection="1">
      <alignment horizontal="center" vertical="center" wrapText="1"/>
      <protection locked="0"/>
    </xf>
    <xf numFmtId="0" fontId="39" fillId="4" borderId="34" xfId="0" applyFont="1" applyFill="1" applyBorder="1" applyAlignment="1" applyProtection="1">
      <alignment horizontal="center" vertical="center" wrapText="1"/>
      <protection locked="0"/>
    </xf>
    <xf numFmtId="0" fontId="2" fillId="3" borderId="25" xfId="0" applyFont="1" applyFill="1" applyBorder="1" applyAlignment="1" applyProtection="1">
      <alignment horizontal="left" vertical="center" wrapText="1"/>
      <protection locked="0"/>
    </xf>
    <xf numFmtId="0" fontId="2" fillId="3" borderId="26" xfId="0" applyFont="1" applyFill="1" applyBorder="1" applyAlignment="1" applyProtection="1">
      <alignment horizontal="left" vertical="center" wrapText="1"/>
      <protection locked="0"/>
    </xf>
    <xf numFmtId="0" fontId="2" fillId="3" borderId="27" xfId="0" applyFont="1" applyFill="1" applyBorder="1" applyAlignment="1" applyProtection="1">
      <alignment horizontal="left" vertical="center" wrapText="1"/>
      <protection locked="0"/>
    </xf>
    <xf numFmtId="0" fontId="7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84" fillId="0" borderId="2" xfId="0" applyFont="1" applyFill="1" applyBorder="1" applyAlignment="1">
      <alignment horizontal="center" vertical="center" wrapText="1"/>
    </xf>
    <xf numFmtId="0" fontId="84" fillId="0" borderId="43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4" fillId="0" borderId="32" xfId="0" applyFont="1" applyFill="1" applyBorder="1" applyAlignment="1">
      <alignment horizontal="center" vertical="center" wrapText="1"/>
    </xf>
    <xf numFmtId="1" fontId="38" fillId="0" borderId="5" xfId="0" applyNumberFormat="1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1" fontId="27" fillId="0" borderId="5" xfId="0" applyNumberFormat="1" applyFont="1" applyBorder="1" applyAlignment="1" applyProtection="1">
      <alignment horizontal="center" vertical="center" wrapText="1"/>
      <protection locked="0"/>
    </xf>
    <xf numFmtId="1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4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 applyProtection="1">
      <alignment horizontal="center" vertical="center"/>
      <protection locked="0"/>
    </xf>
    <xf numFmtId="0" fontId="56" fillId="4" borderId="6" xfId="1" applyFont="1" applyFill="1" applyBorder="1" applyAlignment="1">
      <alignment horizontal="center" vertical="center" wrapText="1"/>
    </xf>
    <xf numFmtId="0" fontId="56" fillId="4" borderId="7" xfId="1" applyFont="1" applyFill="1" applyBorder="1" applyAlignment="1">
      <alignment horizontal="center" vertical="center" wrapText="1"/>
    </xf>
    <xf numFmtId="0" fontId="56" fillId="4" borderId="72" xfId="1" applyFont="1" applyFill="1" applyBorder="1" applyAlignment="1">
      <alignment horizontal="center" vertical="center" wrapText="1"/>
    </xf>
    <xf numFmtId="0" fontId="57" fillId="3" borderId="8" xfId="1" quotePrefix="1" applyFont="1" applyFill="1" applyBorder="1" applyAlignment="1">
      <alignment horizontal="left" vertical="top" wrapText="1"/>
    </xf>
    <xf numFmtId="0" fontId="57" fillId="3" borderId="9" xfId="1" quotePrefix="1" applyFont="1" applyFill="1" applyBorder="1" applyAlignment="1">
      <alignment horizontal="left" vertical="top" wrapText="1"/>
    </xf>
    <xf numFmtId="0" fontId="58" fillId="3" borderId="9" xfId="1" quotePrefix="1" applyFont="1" applyFill="1" applyBorder="1" applyAlignment="1">
      <alignment horizontal="left" vertical="top" wrapText="1"/>
    </xf>
    <xf numFmtId="0" fontId="58" fillId="3" borderId="73" xfId="1" quotePrefix="1" applyFont="1" applyFill="1" applyBorder="1" applyAlignment="1">
      <alignment horizontal="left" vertical="top" wrapText="1"/>
    </xf>
    <xf numFmtId="0" fontId="52" fillId="3" borderId="12" xfId="1" quotePrefix="1" applyFont="1" applyFill="1" applyBorder="1" applyAlignment="1">
      <alignment horizontal="justify" vertical="center" wrapText="1"/>
    </xf>
    <xf numFmtId="0" fontId="52" fillId="3" borderId="13" xfId="1" quotePrefix="1" applyFont="1" applyFill="1" applyBorder="1" applyAlignment="1">
      <alignment horizontal="justify" vertical="center" wrapText="1"/>
    </xf>
    <xf numFmtId="0" fontId="52" fillId="3" borderId="74" xfId="1" quotePrefix="1" applyFont="1" applyFill="1" applyBorder="1" applyAlignment="1">
      <alignment horizontal="justify" vertical="center" wrapText="1"/>
    </xf>
    <xf numFmtId="0" fontId="53" fillId="0" borderId="10" xfId="1" quotePrefix="1" applyFont="1" applyBorder="1" applyAlignment="1">
      <alignment horizontal="left" vertical="top" wrapText="1"/>
    </xf>
    <xf numFmtId="0" fontId="53" fillId="0" borderId="0" xfId="1" quotePrefix="1" applyFont="1" applyAlignment="1">
      <alignment horizontal="left" vertical="top" wrapText="1"/>
    </xf>
    <xf numFmtId="0" fontId="53" fillId="0" borderId="11" xfId="1" quotePrefix="1" applyFont="1" applyBorder="1" applyAlignment="1">
      <alignment horizontal="left" vertical="top" wrapText="1"/>
    </xf>
    <xf numFmtId="0" fontId="60" fillId="4" borderId="61" xfId="2" applyFont="1" applyFill="1" applyBorder="1" applyAlignment="1">
      <alignment horizontal="center" vertical="center" wrapText="1"/>
    </xf>
    <xf numFmtId="0" fontId="60" fillId="4" borderId="75" xfId="2" applyFont="1" applyFill="1" applyBorder="1" applyAlignment="1">
      <alignment horizontal="center" vertical="center" wrapText="1"/>
    </xf>
    <xf numFmtId="0" fontId="60" fillId="4" borderId="81" xfId="1" applyFont="1" applyFill="1" applyBorder="1" applyAlignment="1">
      <alignment horizontal="center" vertical="center"/>
    </xf>
    <xf numFmtId="0" fontId="60" fillId="4" borderId="62" xfId="1" applyFont="1" applyFill="1" applyBorder="1" applyAlignment="1">
      <alignment horizontal="center" vertical="center"/>
    </xf>
    <xf numFmtId="0" fontId="59" fillId="3" borderId="5" xfId="0" applyFont="1" applyFill="1" applyBorder="1" applyAlignment="1">
      <alignment horizontal="left" vertical="center" wrapText="1"/>
    </xf>
    <xf numFmtId="0" fontId="53" fillId="3" borderId="5" xfId="1" applyFont="1" applyFill="1" applyBorder="1" applyAlignment="1">
      <alignment horizontal="justify" vertical="center" wrapText="1"/>
    </xf>
    <xf numFmtId="0" fontId="59" fillId="3" borderId="5" xfId="0" applyFont="1" applyFill="1" applyBorder="1" applyAlignment="1">
      <alignment vertical="center" wrapText="1"/>
    </xf>
    <xf numFmtId="0" fontId="59" fillId="3" borderId="25" xfId="0" applyFont="1" applyFill="1" applyBorder="1" applyAlignment="1">
      <alignment horizontal="left" vertical="center" wrapText="1"/>
    </xf>
    <xf numFmtId="0" fontId="59" fillId="3" borderId="27" xfId="0" applyFont="1" applyFill="1" applyBorder="1" applyAlignment="1">
      <alignment horizontal="left" vertical="center" wrapText="1"/>
    </xf>
    <xf numFmtId="0" fontId="59" fillId="7" borderId="5" xfId="0" applyFont="1" applyFill="1" applyBorder="1" applyAlignment="1">
      <alignment horizontal="left" vertical="center" wrapText="1"/>
    </xf>
    <xf numFmtId="0" fontId="53" fillId="3" borderId="0" xfId="1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53" fillId="3" borderId="10" xfId="1" applyFont="1" applyFill="1" applyBorder="1" applyAlignment="1">
      <alignment horizontal="left" vertical="top" wrapText="1"/>
    </xf>
    <xf numFmtId="0" fontId="53" fillId="3" borderId="0" xfId="1" applyFont="1" applyFill="1" applyAlignment="1">
      <alignment horizontal="left" vertical="top" wrapText="1"/>
    </xf>
    <xf numFmtId="0" fontId="53" fillId="3" borderId="11" xfId="1" applyFont="1" applyFill="1" applyBorder="1" applyAlignment="1">
      <alignment horizontal="left" vertical="top" wrapText="1"/>
    </xf>
    <xf numFmtId="0" fontId="60" fillId="4" borderId="66" xfId="2" applyFont="1" applyFill="1" applyBorder="1" applyAlignment="1">
      <alignment horizontal="center" vertical="center" wrapText="1"/>
    </xf>
    <xf numFmtId="0" fontId="60" fillId="4" borderId="66" xfId="1" applyFont="1" applyFill="1" applyBorder="1" applyAlignment="1">
      <alignment horizontal="center" vertical="center"/>
    </xf>
    <xf numFmtId="0" fontId="60" fillId="4" borderId="77" xfId="1" applyFont="1" applyFill="1" applyBorder="1" applyAlignment="1">
      <alignment horizontal="center" vertical="center"/>
    </xf>
    <xf numFmtId="0" fontId="53" fillId="3" borderId="57" xfId="1" applyFont="1" applyFill="1" applyBorder="1" applyAlignment="1">
      <alignment horizontal="justify" vertical="center" wrapText="1"/>
    </xf>
    <xf numFmtId="0" fontId="53" fillId="3" borderId="25" xfId="1" applyFont="1" applyFill="1" applyBorder="1" applyAlignment="1">
      <alignment horizontal="justify" vertical="center" wrapText="1"/>
    </xf>
    <xf numFmtId="0" fontId="53" fillId="3" borderId="78" xfId="1" applyFont="1" applyFill="1" applyBorder="1" applyAlignment="1">
      <alignment horizontal="justify" vertical="center" wrapText="1"/>
    </xf>
    <xf numFmtId="0" fontId="8" fillId="3" borderId="10" xfId="1" applyFill="1" applyBorder="1" applyAlignment="1">
      <alignment horizontal="left" vertical="top" wrapText="1"/>
    </xf>
    <xf numFmtId="0" fontId="8" fillId="3" borderId="0" xfId="1" applyFill="1" applyAlignment="1">
      <alignment horizontal="left" vertical="top" wrapText="1"/>
    </xf>
    <xf numFmtId="0" fontId="8" fillId="3" borderId="11" xfId="1" applyFill="1" applyBorder="1" applyAlignment="1">
      <alignment horizontal="left" vertical="top" wrapText="1"/>
    </xf>
    <xf numFmtId="0" fontId="8" fillId="3" borderId="14" xfId="1" applyFill="1" applyBorder="1" applyAlignment="1">
      <alignment horizontal="left" vertical="top" wrapText="1"/>
    </xf>
    <xf numFmtId="0" fontId="8" fillId="3" borderId="15" xfId="1" applyFill="1" applyBorder="1" applyAlignment="1">
      <alignment horizontal="left" vertical="top" wrapText="1"/>
    </xf>
    <xf numFmtId="0" fontId="8" fillId="3" borderId="16" xfId="1" applyFill="1" applyBorder="1" applyAlignment="1">
      <alignment horizontal="left" vertical="top" wrapText="1"/>
    </xf>
    <xf numFmtId="0" fontId="43" fillId="0" borderId="54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9" fillId="0" borderId="5" xfId="0" applyFont="1" applyBorder="1" applyAlignment="1">
      <alignment horizontal="left" vertical="center" wrapText="1"/>
    </xf>
    <xf numFmtId="0" fontId="45" fillId="6" borderId="5" xfId="0" applyFont="1" applyFill="1" applyBorder="1" applyAlignment="1">
      <alignment horizontal="center" vertical="center" wrapText="1" readingOrder="1"/>
    </xf>
    <xf numFmtId="0" fontId="45" fillId="6" borderId="0" xfId="0" applyFont="1" applyFill="1" applyAlignment="1">
      <alignment horizontal="center" vertical="center" wrapText="1" readingOrder="1"/>
    </xf>
    <xf numFmtId="0" fontId="49" fillId="0" borderId="30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9" fillId="0" borderId="55" xfId="0" applyFont="1" applyBorder="1" applyAlignment="1">
      <alignment horizontal="left" vertical="center" wrapText="1"/>
    </xf>
    <xf numFmtId="0" fontId="49" fillId="0" borderId="30" xfId="0" applyFont="1" applyBorder="1" applyAlignment="1">
      <alignment horizontal="left" vertical="top" wrapText="1"/>
    </xf>
    <xf numFmtId="0" fontId="49" fillId="0" borderId="0" xfId="0" applyFont="1" applyAlignment="1">
      <alignment horizontal="left" vertical="top" wrapText="1"/>
    </xf>
    <xf numFmtId="0" fontId="49" fillId="0" borderId="55" xfId="0" applyFont="1" applyBorder="1" applyAlignment="1">
      <alignment horizontal="left" vertical="top" wrapText="1"/>
    </xf>
    <xf numFmtId="0" fontId="15" fillId="3" borderId="15" xfId="0" applyFont="1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55" fillId="0" borderId="10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35" fillId="12" borderId="0" xfId="0" applyFont="1" applyFill="1" applyAlignment="1">
      <alignment horizontal="center" vertical="center" wrapText="1" readingOrder="1"/>
    </xf>
    <xf numFmtId="0" fontId="35" fillId="12" borderId="11" xfId="0" applyFont="1" applyFill="1" applyBorder="1" applyAlignment="1">
      <alignment horizontal="center" vertical="center" wrapText="1" readingOrder="1"/>
    </xf>
    <xf numFmtId="0" fontId="15" fillId="5" borderId="0" xfId="0" applyFont="1" applyFill="1" applyAlignment="1">
      <alignment horizontal="center" vertical="center" wrapText="1"/>
    </xf>
    <xf numFmtId="0" fontId="35" fillId="12" borderId="10" xfId="0" applyFont="1" applyFill="1" applyBorder="1" applyAlignment="1">
      <alignment horizontal="center" vertical="center" textRotation="90" wrapText="1" readingOrder="1"/>
    </xf>
    <xf numFmtId="0" fontId="35" fillId="12" borderId="0" xfId="0" applyFont="1" applyFill="1" applyAlignment="1">
      <alignment horizontal="center" vertical="center" textRotation="90" wrapText="1" readingOrder="1"/>
    </xf>
    <xf numFmtId="0" fontId="36" fillId="14" borderId="21" xfId="0" applyFont="1" applyFill="1" applyBorder="1" applyAlignment="1">
      <alignment horizontal="center" vertical="center" wrapText="1" readingOrder="1"/>
    </xf>
    <xf numFmtId="0" fontId="36" fillId="14" borderId="22" xfId="0" applyFont="1" applyFill="1" applyBorder="1" applyAlignment="1">
      <alignment horizontal="center" vertical="center" wrapText="1" readingOrder="1"/>
    </xf>
    <xf numFmtId="0" fontId="36" fillId="14" borderId="23" xfId="0" applyFont="1" applyFill="1" applyBorder="1" applyAlignment="1">
      <alignment horizontal="center" vertical="center" wrapText="1" readingOrder="1"/>
    </xf>
    <xf numFmtId="0" fontId="14" fillId="3" borderId="5" xfId="0" applyFont="1" applyFill="1" applyBorder="1" applyAlignment="1">
      <alignment horizontal="center" vertical="center" wrapText="1"/>
    </xf>
    <xf numFmtId="0" fontId="36" fillId="13" borderId="21" xfId="0" applyFont="1" applyFill="1" applyBorder="1" applyAlignment="1">
      <alignment horizontal="center" vertical="center" wrapText="1" readingOrder="1"/>
    </xf>
    <xf numFmtId="0" fontId="36" fillId="13" borderId="22" xfId="0" applyFont="1" applyFill="1" applyBorder="1" applyAlignment="1">
      <alignment horizontal="center" vertical="center" wrapText="1" readingOrder="1"/>
    </xf>
    <xf numFmtId="0" fontId="14" fillId="3" borderId="29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horizontal="center" vertical="center" wrapText="1"/>
    </xf>
    <xf numFmtId="0" fontId="36" fillId="17" borderId="21" xfId="0" applyFont="1" applyFill="1" applyBorder="1" applyAlignment="1">
      <alignment horizontal="center" vertical="center" wrapText="1" readingOrder="1"/>
    </xf>
    <xf numFmtId="0" fontId="36" fillId="17" borderId="22" xfId="0" applyFont="1" applyFill="1" applyBorder="1" applyAlignment="1">
      <alignment horizontal="center" vertical="center" wrapText="1" readingOrder="1"/>
    </xf>
    <xf numFmtId="0" fontId="36" fillId="7" borderId="21" xfId="0" applyFont="1" applyFill="1" applyBorder="1" applyAlignment="1">
      <alignment horizontal="center" vertical="center" wrapText="1" readingOrder="1"/>
    </xf>
    <xf numFmtId="0" fontId="36" fillId="7" borderId="22" xfId="0" applyFont="1" applyFill="1" applyBorder="1" applyAlignment="1">
      <alignment horizontal="center" vertical="center" wrapText="1" readingOrder="1"/>
    </xf>
    <xf numFmtId="0" fontId="14" fillId="0" borderId="5" xfId="0" applyFont="1" applyBorder="1" applyAlignment="1">
      <alignment horizontal="center" vertical="center" wrapText="1"/>
    </xf>
  </cellXfs>
  <cellStyles count="5">
    <cellStyle name="Millares" xfId="3" builtinId="3"/>
    <cellStyle name="Normal" xfId="0" builtinId="0"/>
    <cellStyle name="Normal - Style1 2" xfId="1" xr:uid="{00000000-0005-0000-0000-000002000000}"/>
    <cellStyle name="Normal 2 2" xfId="2" xr:uid="{00000000-0005-0000-0000-000003000000}"/>
    <cellStyle name="Porcentaje" xfId="4" builtinId="5"/>
  </cellStyles>
  <dxfs count="733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139700</xdr:rowOff>
    </xdr:from>
    <xdr:ext cx="2505074" cy="914400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9700"/>
          <a:ext cx="2505074" cy="914400"/>
        </a:xfrm>
        <a:prstGeom prst="rect">
          <a:avLst/>
        </a:prstGeom>
      </xdr:spPr>
    </xdr:pic>
    <xdr:clientData/>
  </xdr:oneCellAnchor>
  <xdr:twoCellAnchor>
    <xdr:from>
      <xdr:col>6</xdr:col>
      <xdr:colOff>482600</xdr:colOff>
      <xdr:row>0</xdr:row>
      <xdr:rowOff>260350</xdr:rowOff>
    </xdr:from>
    <xdr:to>
      <xdr:col>7</xdr:col>
      <xdr:colOff>327024</xdr:colOff>
      <xdr:row>2</xdr:row>
      <xdr:rowOff>127000</xdr:rowOff>
    </xdr:to>
    <xdr:grpSp>
      <xdr:nvGrpSpPr>
        <xdr:cNvPr id="5" name="Group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>
          <a:grpSpLocks/>
        </xdr:cNvGrpSpPr>
      </xdr:nvGrpSpPr>
      <xdr:grpSpPr bwMode="auto">
        <a:xfrm>
          <a:off x="6991350" y="260350"/>
          <a:ext cx="669924" cy="586317"/>
          <a:chOff x="2381" y="720"/>
          <a:chExt cx="3154" cy="65"/>
        </a:xfrm>
      </xdr:grpSpPr>
      <xdr:pic>
        <xdr:nvPicPr>
          <xdr:cNvPr id="6" name="6 Imagen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81" y="720"/>
            <a:ext cx="1417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7 Imagen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00" y="720"/>
            <a:ext cx="335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7</xdr:col>
      <xdr:colOff>31750</xdr:colOff>
      <xdr:row>0</xdr:row>
      <xdr:rowOff>273050</xdr:rowOff>
    </xdr:from>
    <xdr:to>
      <xdr:col>9</xdr:col>
      <xdr:colOff>104775</xdr:colOff>
      <xdr:row>3</xdr:row>
      <xdr:rowOff>31749</xdr:rowOff>
    </xdr:to>
    <xdr:sp macro="" textlink="">
      <xdr:nvSpPr>
        <xdr:cNvPr id="8" name="CuadroTexto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365750" y="187325"/>
          <a:ext cx="1597025" cy="415924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2000" b="1">
              <a:solidFill>
                <a:schemeClr val="accent5">
                  <a:lumMod val="75000"/>
                </a:schemeClr>
              </a:solidFill>
            </a:rPr>
            <a:t>SIGCMA</a:t>
          </a:r>
          <a:endParaRPr lang="es-CO" sz="20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149677</xdr:colOff>
      <xdr:row>1</xdr:row>
      <xdr:rowOff>709</xdr:rowOff>
    </xdr:from>
    <xdr:to>
      <xdr:col>4</xdr:col>
      <xdr:colOff>3104327</xdr:colOff>
      <xdr:row>4</xdr:row>
      <xdr:rowOff>132397</xdr:rowOff>
    </xdr:to>
    <xdr:grpSp>
      <xdr:nvGrpSpPr>
        <xdr:cNvPr id="17" name="Grupo 16">
          <a:extLst>
            <a:ext uri="{FF2B5EF4-FFF2-40B4-BE49-F238E27FC236}">
              <a16:creationId xmlns:a16="http://schemas.microsoft.com/office/drawing/2014/main" id="{73A06646-D1E6-4E2D-B4EC-3FB02FC57AC3}"/>
            </a:ext>
          </a:extLst>
        </xdr:cNvPr>
        <xdr:cNvGrpSpPr/>
      </xdr:nvGrpSpPr>
      <xdr:grpSpPr>
        <a:xfrm>
          <a:off x="149677" y="159459"/>
          <a:ext cx="11495400" cy="607938"/>
          <a:chOff x="17149" y="179970"/>
          <a:chExt cx="11502302" cy="626279"/>
        </a:xfrm>
      </xdr:grpSpPr>
      <xdr:grpSp>
        <xdr:nvGrpSpPr>
          <xdr:cNvPr id="11" name="Group 8">
            <a:extLst>
              <a:ext uri="{FF2B5EF4-FFF2-40B4-BE49-F238E27FC236}">
                <a16:creationId xmlns:a16="http://schemas.microsoft.com/office/drawing/2014/main" id="{E4EC0591-F9C0-4A3B-AF99-BEE293B8CC6F}"/>
              </a:ext>
            </a:extLst>
          </xdr:cNvPr>
          <xdr:cNvGrpSpPr>
            <a:grpSpLocks/>
          </xdr:cNvGrpSpPr>
        </xdr:nvGrpSpPr>
        <xdr:grpSpPr bwMode="auto">
          <a:xfrm>
            <a:off x="8633377" y="455129"/>
            <a:ext cx="2886074" cy="79928"/>
            <a:chOff x="2381" y="720"/>
            <a:chExt cx="3154" cy="65"/>
          </a:xfrm>
        </xdr:grpSpPr>
        <xdr:pic>
          <xdr:nvPicPr>
            <xdr:cNvPr id="12" name="6 Imagen">
              <a:extLst>
                <a:ext uri="{FF2B5EF4-FFF2-40B4-BE49-F238E27FC236}">
                  <a16:creationId xmlns:a16="http://schemas.microsoft.com/office/drawing/2014/main" id="{045F87C7-21D0-9FF1-B955-3B40E397F14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381" y="720"/>
              <a:ext cx="1417" cy="6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13" name="7 Imagen">
              <a:extLst>
                <a:ext uri="{FF2B5EF4-FFF2-40B4-BE49-F238E27FC236}">
                  <a16:creationId xmlns:a16="http://schemas.microsoft.com/office/drawing/2014/main" id="{203A4409-9473-E4F4-CE12-7BDEC08B465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200" y="720"/>
              <a:ext cx="335" cy="6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pic>
        <xdr:nvPicPr>
          <xdr:cNvPr id="2" name="18 Imagen" descr="Logo CSJ RGB_01">
            <a:extLst>
              <a:ext uri="{FF2B5EF4-FFF2-40B4-BE49-F238E27FC236}">
                <a16:creationId xmlns:a16="http://schemas.microsoft.com/office/drawing/2014/main" id="{00000000-0008-0000-0100-00000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49" y="179970"/>
            <a:ext cx="2258780" cy="6262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0" name="CuadroTexto 4">
            <a:extLst>
              <a:ext uri="{FF2B5EF4-FFF2-40B4-BE49-F238E27FC236}">
                <a16:creationId xmlns:a16="http://schemas.microsoft.com/office/drawing/2014/main" id="{95E92557-F1BF-4865-BA47-FE809B73BF18}"/>
              </a:ext>
            </a:extLst>
          </xdr:cNvPr>
          <xdr:cNvSpPr txBox="1"/>
        </xdr:nvSpPr>
        <xdr:spPr>
          <a:xfrm>
            <a:off x="9753558" y="195587"/>
            <a:ext cx="1744121" cy="426554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CO" sz="2000" b="1">
                <a:solidFill>
                  <a:schemeClr val="accent5">
                    <a:lumMod val="75000"/>
                  </a:schemeClr>
                </a:solidFill>
              </a:rPr>
              <a:t>SIGCMA</a:t>
            </a:r>
            <a:endParaRPr lang="es-CO" sz="2000">
              <a:solidFill>
                <a:schemeClr val="accent5">
                  <a:lumMod val="75000"/>
                </a:schemeClr>
              </a:solidFill>
            </a:endParaRPr>
          </a:p>
        </xdr:txBody>
      </xdr:sp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FFACEE17-AB2D-48ED-9C23-D45DB971DD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9934642" y="517367"/>
            <a:ext cx="1534446" cy="267879"/>
          </a:xfrm>
          <a:prstGeom prst="rect">
            <a:avLst/>
          </a:prstGeom>
        </xdr:spPr>
      </xdr:pic>
    </xdr:grpSp>
    <xdr:clientData/>
  </xdr:twoCellAnchor>
  <xdr:oneCellAnchor>
    <xdr:from>
      <xdr:col>5</xdr:col>
      <xdr:colOff>441960</xdr:colOff>
      <xdr:row>12</xdr:row>
      <xdr:rowOff>243840</xdr:rowOff>
    </xdr:from>
    <xdr:ext cx="1539240" cy="1508760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786235" y="2920365"/>
          <a:ext cx="1539240" cy="1508760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1100"/>
            <a:t>Columnas</a:t>
          </a:r>
          <a:r>
            <a:rPr lang="es-CO" sz="1100" baseline="0"/>
            <a:t> B y D, (No.) enumerar secuencialmente .</a:t>
          </a:r>
        </a:p>
        <a:p>
          <a:r>
            <a:rPr lang="es-CO" sz="1100" baseline="0"/>
            <a:t>Un factor temático puede tener muchos factores específicos, no siempre es una relacion 1 a 1</a:t>
          </a:r>
        </a:p>
        <a:p>
          <a:endParaRPr lang="es-CO" sz="1100" baseline="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480060</xdr:colOff>
      <xdr:row>2</xdr:row>
      <xdr:rowOff>91440</xdr:rowOff>
    </xdr:from>
    <xdr:ext cx="2156460" cy="5844540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8404860" y="615315"/>
          <a:ext cx="2156460" cy="5844540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1100"/>
            <a:t>Tener en</a:t>
          </a:r>
          <a:r>
            <a:rPr lang="es-CO" sz="1100" baseline="0"/>
            <a:t> cuenta-.</a:t>
          </a:r>
        </a:p>
        <a:p>
          <a:r>
            <a:rPr lang="es-CO" sz="1100" baseline="0"/>
            <a:t>1- La estrategia ( Columna A),  es la forma como se va a gestionar la debilidad o la fortaleza( contexto interno) o la amenaza y la oportunidad</a:t>
          </a:r>
        </a:p>
        <a:p>
          <a:r>
            <a:rPr lang="es-CO" sz="1100" baseline="0"/>
            <a:t> ( contexto externo).</a:t>
          </a:r>
        </a:p>
        <a:p>
          <a:endParaRPr lang="es-CO" sz="1100" baseline="0"/>
        </a:p>
        <a:p>
          <a:r>
            <a:rPr lang="es-CO" sz="1100" baseline="0"/>
            <a:t>2. Columnas (B,C;D;E)</a:t>
          </a:r>
        </a:p>
        <a:p>
          <a:r>
            <a:rPr lang="es-CO" sz="1100" baseline="0"/>
            <a:t>Copiar el numero que corresponde, segun la debilidad , oportunidad, fortaleza o amenaza identificada.</a:t>
          </a:r>
        </a:p>
        <a:p>
          <a:r>
            <a:rPr lang="es-CO" sz="1100" baseline="0"/>
            <a:t> </a:t>
          </a:r>
        </a:p>
        <a:p>
          <a:r>
            <a:rPr lang="es-CO" sz="1100"/>
            <a:t>3.</a:t>
          </a:r>
          <a:r>
            <a:rPr lang="es-CO" sz="1100" baseline="0"/>
            <a:t> Las oportunidades y fortalezas se pueden gestionar  a traves de acciónes o proyectos  que se incluyen en el plan de accion ( mejoras), si se considera que aportan valor </a:t>
          </a:r>
        </a:p>
        <a:p>
          <a:endParaRPr lang="es-CO" sz="1100" baseline="0"/>
        </a:p>
        <a:p>
          <a:r>
            <a:rPr lang="es-CO" sz="1100" baseline="0"/>
            <a:t>Las debilidades y amenazas si  afectan los objetivos estrategicos y requieren recursos se documentan en este plan de acción  .</a:t>
          </a:r>
        </a:p>
        <a:p>
          <a:endParaRPr lang="es-CO" sz="1100" baseline="0"/>
        </a:p>
        <a:p>
          <a:r>
            <a:rPr lang="es-CO" sz="1100" baseline="0"/>
            <a:t>Si la debiidad o amenaza afecta la parte operativa ( errores, demoras, etc) se llevan como causa  de los riesgos, en el Plan de riesgos respectivo.</a:t>
          </a:r>
        </a:p>
      </xdr:txBody>
    </xdr:sp>
    <xdr:clientData/>
  </xdr:oneCellAnchor>
  <xdr:oneCellAnchor>
    <xdr:from>
      <xdr:col>6</xdr:col>
      <xdr:colOff>480059</xdr:colOff>
      <xdr:row>1</xdr:row>
      <xdr:rowOff>91440</xdr:rowOff>
    </xdr:from>
    <xdr:ext cx="2624385" cy="5844540"/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F14A0BCF-A7CF-455B-932B-BC37C75F450E}"/>
            </a:ext>
          </a:extLst>
        </xdr:cNvPr>
        <xdr:cNvSpPr txBox="1"/>
      </xdr:nvSpPr>
      <xdr:spPr>
        <a:xfrm>
          <a:off x="11138534" y="1101090"/>
          <a:ext cx="2624385" cy="5844540"/>
        </a:xfrm>
        <a:prstGeom prst="rect">
          <a:avLst/>
        </a:prstGeom>
        <a:solidFill>
          <a:srgbClr val="F2C76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1100" b="1">
              <a:solidFill>
                <a:srgbClr val="595959"/>
              </a:solidFill>
              <a:latin typeface="Azo Sans" panose="020B0603030303020204" pitchFamily="34" charset="77"/>
            </a:rPr>
            <a:t>Tener en</a:t>
          </a:r>
          <a:r>
            <a:rPr lang="es-CO" sz="1100" b="1" baseline="0">
              <a:solidFill>
                <a:srgbClr val="595959"/>
              </a:solidFill>
              <a:latin typeface="Azo Sans" panose="020B0603030303020204" pitchFamily="34" charset="77"/>
            </a:rPr>
            <a:t> cuenta-</a:t>
          </a:r>
        </a:p>
        <a:p>
          <a:endParaRPr lang="es-CO" sz="1100" b="1" baseline="0">
            <a:solidFill>
              <a:srgbClr val="595959"/>
            </a:solidFill>
            <a:latin typeface="Azo Sans" panose="020B0603030303020204" pitchFamily="34" charset="77"/>
          </a:endParaRPr>
        </a:p>
        <a:p>
          <a:r>
            <a:rPr lang="es-CO" sz="1100" baseline="0">
              <a:solidFill>
                <a:srgbClr val="595959"/>
              </a:solidFill>
              <a:latin typeface="Azo Sans" panose="020B0603030303020204" pitchFamily="34" charset="77"/>
            </a:rPr>
            <a:t>1- La estrategia ( Columna A),  es la forma como se va a gestionar la debilidad o la fortaleza( contexto interno) o la amenaza y la oportunidad</a:t>
          </a:r>
        </a:p>
        <a:p>
          <a:r>
            <a:rPr lang="es-CO" sz="1100" baseline="0">
              <a:solidFill>
                <a:srgbClr val="595959"/>
              </a:solidFill>
              <a:latin typeface="Azo Sans" panose="020B0603030303020204" pitchFamily="34" charset="77"/>
            </a:rPr>
            <a:t> ( contexto externo).</a:t>
          </a:r>
        </a:p>
        <a:p>
          <a:endParaRPr lang="es-CO" sz="1100" baseline="0">
            <a:solidFill>
              <a:srgbClr val="595959"/>
            </a:solidFill>
            <a:latin typeface="Azo Sans" panose="020B0603030303020204" pitchFamily="34" charset="77"/>
          </a:endParaRPr>
        </a:p>
        <a:p>
          <a:r>
            <a:rPr lang="es-CO" sz="1100" baseline="0">
              <a:solidFill>
                <a:srgbClr val="595959"/>
              </a:solidFill>
              <a:latin typeface="Azo Sans" panose="020B0603030303020204" pitchFamily="34" charset="77"/>
            </a:rPr>
            <a:t>2. Columnas (B,C;D;E)</a:t>
          </a:r>
        </a:p>
        <a:p>
          <a:r>
            <a:rPr lang="es-CO" sz="1100" baseline="0">
              <a:solidFill>
                <a:srgbClr val="595959"/>
              </a:solidFill>
              <a:latin typeface="Azo Sans" panose="020B0603030303020204" pitchFamily="34" charset="77"/>
            </a:rPr>
            <a:t>Copiar el numero que corresponde, segun la debilidad , oportunidad, fortaleza o amenaza identificada.</a:t>
          </a:r>
        </a:p>
        <a:p>
          <a:r>
            <a:rPr lang="es-CO" sz="1100" baseline="0">
              <a:solidFill>
                <a:srgbClr val="595959"/>
              </a:solidFill>
              <a:latin typeface="Azo Sans" panose="020B0603030303020204" pitchFamily="34" charset="77"/>
            </a:rPr>
            <a:t> </a:t>
          </a:r>
        </a:p>
        <a:p>
          <a:r>
            <a:rPr lang="es-CO" sz="1100">
              <a:solidFill>
                <a:srgbClr val="595959"/>
              </a:solidFill>
              <a:latin typeface="Azo Sans" panose="020B0603030303020204" pitchFamily="34" charset="77"/>
            </a:rPr>
            <a:t>3.</a:t>
          </a:r>
          <a:r>
            <a:rPr lang="es-CO" sz="1100" baseline="0">
              <a:solidFill>
                <a:srgbClr val="595959"/>
              </a:solidFill>
              <a:latin typeface="Azo Sans" panose="020B0603030303020204" pitchFamily="34" charset="77"/>
            </a:rPr>
            <a:t> Las oportunidades y fortalezas se pueden gestionar  a traves de acciónes o proyectos  que se incluyen en el plan de accion ( mejoras), si se considera que aportan valor </a:t>
          </a:r>
        </a:p>
        <a:p>
          <a:endParaRPr lang="es-CO" sz="1100" baseline="0">
            <a:solidFill>
              <a:srgbClr val="595959"/>
            </a:solidFill>
            <a:latin typeface="Azo Sans" panose="020B0603030303020204" pitchFamily="34" charset="77"/>
          </a:endParaRPr>
        </a:p>
        <a:p>
          <a:r>
            <a:rPr lang="es-CO" sz="1100" baseline="0">
              <a:solidFill>
                <a:srgbClr val="595959"/>
              </a:solidFill>
              <a:latin typeface="Azo Sans" panose="020B0603030303020204" pitchFamily="34" charset="77"/>
            </a:rPr>
            <a:t>Las debilidades y amenazas si  afectan los objetivos estrategicos y requieren recursos se documentan en este plan de acción  .</a:t>
          </a:r>
        </a:p>
        <a:p>
          <a:endParaRPr lang="es-CO" sz="1100" baseline="0">
            <a:solidFill>
              <a:srgbClr val="595959"/>
            </a:solidFill>
            <a:latin typeface="Azo Sans" panose="020B0603030303020204" pitchFamily="34" charset="77"/>
          </a:endParaRPr>
        </a:p>
        <a:p>
          <a:r>
            <a:rPr lang="es-CO" sz="1100" baseline="0">
              <a:solidFill>
                <a:srgbClr val="595959"/>
              </a:solidFill>
              <a:latin typeface="Azo Sans" panose="020B0603030303020204" pitchFamily="34" charset="77"/>
            </a:rPr>
            <a:t>Si la debiidad o amenaza afecta la parte operativa ( errores, demoras, etc) se llevan como causa  de los riesgos, en el Plan de riesgos respectivo.</a:t>
          </a:r>
        </a:p>
      </xdr:txBody>
    </xdr:sp>
    <xdr:clientData/>
  </xdr:oneCellAnchor>
  <xdr:twoCellAnchor editAs="oneCell">
    <xdr:from>
      <xdr:col>0</xdr:col>
      <xdr:colOff>169336</xdr:colOff>
      <xdr:row>0</xdr:row>
      <xdr:rowOff>98777</xdr:rowOff>
    </xdr:from>
    <xdr:to>
      <xdr:col>0</xdr:col>
      <xdr:colOff>3093504</xdr:colOff>
      <xdr:row>0</xdr:row>
      <xdr:rowOff>921737</xdr:rowOff>
    </xdr:to>
    <xdr:pic>
      <xdr:nvPicPr>
        <xdr:cNvPr id="20" name="Picture 9">
          <a:extLst>
            <a:ext uri="{FF2B5EF4-FFF2-40B4-BE49-F238E27FC236}">
              <a16:creationId xmlns:a16="http://schemas.microsoft.com/office/drawing/2014/main" id="{E5BA4D7A-0094-4FC2-8499-2EB2053EB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336" y="98777"/>
          <a:ext cx="2924168" cy="822960"/>
        </a:xfrm>
        <a:prstGeom prst="rect">
          <a:avLst/>
        </a:prstGeom>
      </xdr:spPr>
    </xdr:pic>
    <xdr:clientData/>
  </xdr:twoCellAnchor>
  <xdr:twoCellAnchor editAs="oneCell">
    <xdr:from>
      <xdr:col>5</xdr:col>
      <xdr:colOff>811392</xdr:colOff>
      <xdr:row>0</xdr:row>
      <xdr:rowOff>258408</xdr:rowOff>
    </xdr:from>
    <xdr:to>
      <xdr:col>5</xdr:col>
      <xdr:colOff>2553630</xdr:colOff>
      <xdr:row>0</xdr:row>
      <xdr:rowOff>807048</xdr:rowOff>
    </xdr:to>
    <xdr:pic>
      <xdr:nvPicPr>
        <xdr:cNvPr id="21" name="Picture 10">
          <a:extLst>
            <a:ext uri="{FF2B5EF4-FFF2-40B4-BE49-F238E27FC236}">
              <a16:creationId xmlns:a16="http://schemas.microsoft.com/office/drawing/2014/main" id="{A6D29A08-ED06-44D5-9D8C-FB96FC4EC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50517" y="258408"/>
          <a:ext cx="1739063" cy="548640"/>
        </a:xfrm>
        <a:prstGeom prst="rect">
          <a:avLst/>
        </a:prstGeom>
      </xdr:spPr>
    </xdr:pic>
    <xdr:clientData/>
  </xdr:twoCellAnchor>
  <xdr:twoCellAnchor editAs="oneCell">
    <xdr:from>
      <xdr:col>5</xdr:col>
      <xdr:colOff>811392</xdr:colOff>
      <xdr:row>0</xdr:row>
      <xdr:rowOff>258408</xdr:rowOff>
    </xdr:from>
    <xdr:to>
      <xdr:col>5</xdr:col>
      <xdr:colOff>2553630</xdr:colOff>
      <xdr:row>0</xdr:row>
      <xdr:rowOff>807048</xdr:rowOff>
    </xdr:to>
    <xdr:pic>
      <xdr:nvPicPr>
        <xdr:cNvPr id="22" name="Picture 10">
          <a:extLst>
            <a:ext uri="{FF2B5EF4-FFF2-40B4-BE49-F238E27FC236}">
              <a16:creationId xmlns:a16="http://schemas.microsoft.com/office/drawing/2014/main" id="{06F1F356-F506-4D86-985C-7D9AC42CB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50517" y="258408"/>
          <a:ext cx="1739063" cy="5486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21405</xdr:colOff>
      <xdr:row>0</xdr:row>
      <xdr:rowOff>63500</xdr:rowOff>
    </xdr:from>
    <xdr:to>
      <xdr:col>2</xdr:col>
      <xdr:colOff>1634525</xdr:colOff>
      <xdr:row>2</xdr:row>
      <xdr:rowOff>283353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05" y="63500"/>
          <a:ext cx="3335783" cy="918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162918</xdr:colOff>
      <xdr:row>0</xdr:row>
      <xdr:rowOff>0</xdr:rowOff>
    </xdr:from>
    <xdr:to>
      <xdr:col>2</xdr:col>
      <xdr:colOff>1284514</xdr:colOff>
      <xdr:row>2</xdr:row>
      <xdr:rowOff>129360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18" y="0"/>
          <a:ext cx="3317789" cy="834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293547</xdr:colOff>
      <xdr:row>0</xdr:row>
      <xdr:rowOff>68035</xdr:rowOff>
    </xdr:from>
    <xdr:to>
      <xdr:col>2</xdr:col>
      <xdr:colOff>503465</xdr:colOff>
      <xdr:row>2</xdr:row>
      <xdr:rowOff>200798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547" y="68035"/>
          <a:ext cx="3298739" cy="826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3</xdr:row>
      <xdr:rowOff>158750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BF9F36-7DB9-479A-B30F-3000276CA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ARCHIVOS%20COMPUTADOR%20SANDRA\CALIDAD\PLAN%20DE%20ACCI&#211;N%20Y%20RIESGOS%20PALOQUEMAO\Documentos%20finales\Formato%20Riesgos%20Despachos%20Judiciales%20Certificados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tbcsj-my.sharepoint.com/Users/mador/OneDrive/Documentos/Norma%20Icontec/Formato%20ARIESGOS%20EJEMPL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dor\OneDrive\Documentos\Norma%20Icontec\Formato%20ARIESGOS%20EJEMP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 "/>
      <sheetName val="Análisis de Contexto "/>
      <sheetName val="Estrategias"/>
      <sheetName val="3. Identificación de Riesgos "/>
      <sheetName val="4. Valoración Controles"/>
      <sheetName val="5. Mapa de Riesgo"/>
      <sheetName val="Tabla de Valoración"/>
      <sheetName val="Valoración Probabilidad"/>
      <sheetName val="Valoración del Impacto"/>
      <sheetName val="Seguimiento 1 trimestre"/>
      <sheetName val="Seguimiento 2 trimestre"/>
      <sheetName val="Seguimiento 3 trimestre "/>
      <sheetName val="Seguimiento 4 trimestre"/>
      <sheetName val="Seguimiento 1 trimestre (2)"/>
      <sheetName val="8- Políticas de Administración 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J2" t="str">
            <v>Fuerte (siempre se ejecuta)</v>
          </cell>
          <cell r="K2" t="str">
            <v>Moderado (algunas veces)</v>
          </cell>
          <cell r="L2" t="str">
            <v>Débil (no se ejecuta)</v>
          </cell>
        </row>
        <row r="3">
          <cell r="I3" t="str">
            <v>Fuerte</v>
          </cell>
          <cell r="J3" t="str">
            <v>Fuerte</v>
          </cell>
          <cell r="K3" t="str">
            <v>Moderado</v>
          </cell>
          <cell r="L3" t="str">
            <v>Débil</v>
          </cell>
        </row>
        <row r="4">
          <cell r="I4" t="str">
            <v>Moderado</v>
          </cell>
          <cell r="J4" t="str">
            <v>Moderado</v>
          </cell>
          <cell r="K4" t="str">
            <v>Moderado</v>
          </cell>
          <cell r="L4" t="str">
            <v>Débil</v>
          </cell>
        </row>
        <row r="5">
          <cell r="I5" t="str">
            <v>Débil</v>
          </cell>
          <cell r="J5" t="str">
            <v>Débil</v>
          </cell>
          <cell r="K5" t="str">
            <v>Débil</v>
          </cell>
          <cell r="L5" t="str">
            <v>Débil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Contexto "/>
      <sheetName val="ESTRATEGIAS "/>
      <sheetName val="Riesgos  "/>
      <sheetName val="Valoracion de la probabilidad "/>
      <sheetName val="Valoración del Impacto "/>
      <sheetName val="Hoja2"/>
    </sheetNames>
    <sheetDataSet>
      <sheetData sheetId="0"/>
      <sheetData sheetId="1"/>
      <sheetData sheetId="2"/>
      <sheetData sheetId="3"/>
      <sheetData sheetId="4"/>
      <sheetData sheetId="5">
        <row r="3">
          <cell r="F3">
            <v>1</v>
          </cell>
          <cell r="H3" t="str">
            <v>1-Rara vez</v>
          </cell>
        </row>
        <row r="4">
          <cell r="H4" t="str">
            <v>2-Improbable</v>
          </cell>
        </row>
        <row r="5">
          <cell r="H5" t="str">
            <v>3-Posible</v>
          </cell>
        </row>
        <row r="6">
          <cell r="H6" t="str">
            <v>4-Probable</v>
          </cell>
        </row>
        <row r="7">
          <cell r="H7" t="str">
            <v>5-Casi seguro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Contexto "/>
      <sheetName val="ESTRATEGIAS "/>
      <sheetName val="Riesgos  "/>
      <sheetName val="Valoracion de la probabilidad "/>
      <sheetName val="Valoración del Impacto "/>
      <sheetName val="Hoja2"/>
    </sheetNames>
    <sheetDataSet>
      <sheetData sheetId="0"/>
      <sheetData sheetId="1"/>
      <sheetData sheetId="2"/>
      <sheetData sheetId="3"/>
      <sheetData sheetId="4"/>
      <sheetData sheetId="5">
        <row r="3">
          <cell r="F3">
            <v>1</v>
          </cell>
          <cell r="H3" t="str">
            <v>1-Rara vez</v>
          </cell>
        </row>
        <row r="4">
          <cell r="H4" t="str">
            <v>2-Improbable</v>
          </cell>
        </row>
        <row r="5">
          <cell r="H5" t="str">
            <v>3-Posible</v>
          </cell>
        </row>
        <row r="6">
          <cell r="H6" t="str">
            <v>4-Probable</v>
          </cell>
        </row>
        <row r="7">
          <cell r="H7" t="str">
            <v>5-Casi seguro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18"/>
  <sheetViews>
    <sheetView showGridLines="0" topLeftCell="A4" zoomScale="90" zoomScaleNormal="90" workbookViewId="0">
      <selection activeCell="B18" sqref="B18:I18"/>
    </sheetView>
  </sheetViews>
  <sheetFormatPr baseColWidth="10" defaultColWidth="11.42578125" defaultRowHeight="15"/>
  <cols>
    <col min="1" max="1" width="28.28515625" customWidth="1"/>
    <col min="2" max="2" width="18" customWidth="1"/>
    <col min="3" max="3" width="14.28515625" style="6" customWidth="1"/>
    <col min="4" max="8" width="12.42578125" customWidth="1"/>
  </cols>
  <sheetData>
    <row r="1" spans="1:9" ht="42" customHeight="1">
      <c r="A1" s="258" t="s">
        <v>0</v>
      </c>
      <c r="B1" s="258"/>
      <c r="C1" s="258"/>
      <c r="D1" s="258"/>
      <c r="E1" s="258"/>
      <c r="F1" s="258"/>
    </row>
    <row r="5" spans="1:9">
      <c r="D5" s="14"/>
      <c r="E5" s="14"/>
      <c r="F5" s="14"/>
      <c r="G5" s="14"/>
      <c r="H5" s="14"/>
    </row>
    <row r="6" spans="1:9">
      <c r="D6" s="14"/>
      <c r="E6" s="14"/>
      <c r="F6" s="14"/>
      <c r="G6" s="14"/>
      <c r="H6" s="14"/>
    </row>
    <row r="7" spans="1:9" ht="33.75">
      <c r="A7" s="259" t="s">
        <v>1</v>
      </c>
      <c r="B7" s="259"/>
      <c r="C7" s="259"/>
      <c r="D7" s="259"/>
      <c r="E7" s="259"/>
      <c r="F7" s="259"/>
      <c r="G7" s="259"/>
      <c r="H7" s="259"/>
      <c r="I7" s="259"/>
    </row>
    <row r="9" spans="1:9" s="7" customFormat="1" ht="81.75" customHeight="1">
      <c r="A9" s="8" t="s">
        <v>2</v>
      </c>
      <c r="B9" s="257" t="s">
        <v>427</v>
      </c>
      <c r="C9" s="257"/>
      <c r="D9" s="257"/>
      <c r="E9" s="257"/>
      <c r="F9" s="257"/>
      <c r="G9" s="257"/>
      <c r="H9" s="257"/>
      <c r="I9" s="257"/>
    </row>
    <row r="10" spans="1:9" s="7" customFormat="1" ht="16.899999999999999" customHeight="1">
      <c r="A10" s="12"/>
      <c r="B10" s="13"/>
      <c r="C10" s="13"/>
      <c r="D10" s="12"/>
      <c r="E10" s="11"/>
    </row>
    <row r="11" spans="1:9" s="7" customFormat="1" ht="95.25" customHeight="1">
      <c r="A11" s="8" t="s">
        <v>4</v>
      </c>
      <c r="B11" s="253" t="s">
        <v>425</v>
      </c>
      <c r="C11" s="260" t="s">
        <v>426</v>
      </c>
      <c r="D11" s="260"/>
      <c r="E11" s="260"/>
      <c r="F11" s="260"/>
      <c r="G11" s="260"/>
      <c r="H11" s="260"/>
      <c r="I11" s="260"/>
    </row>
    <row r="12" spans="1:9" ht="32.25" customHeight="1">
      <c r="A12" s="10"/>
    </row>
    <row r="13" spans="1:9" ht="32.25" customHeight="1">
      <c r="A13" s="9" t="s">
        <v>3</v>
      </c>
      <c r="B13" s="256"/>
      <c r="C13" s="256"/>
      <c r="D13" s="256"/>
      <c r="E13" s="256"/>
      <c r="F13" s="256"/>
      <c r="G13" s="256"/>
      <c r="H13" s="256"/>
      <c r="I13" s="256"/>
    </row>
    <row r="14" spans="1:9" s="7" customFormat="1" ht="69" customHeight="1">
      <c r="A14" s="9" t="s">
        <v>5</v>
      </c>
      <c r="B14" s="256"/>
      <c r="C14" s="256"/>
      <c r="D14" s="256"/>
      <c r="E14" s="256"/>
      <c r="F14" s="256"/>
      <c r="G14" s="256"/>
      <c r="H14" s="256"/>
      <c r="I14" s="256"/>
    </row>
    <row r="15" spans="1:9" s="7" customFormat="1" ht="54" customHeight="1">
      <c r="A15" s="9" t="s">
        <v>6</v>
      </c>
      <c r="B15" s="256"/>
      <c r="C15" s="256"/>
      <c r="D15" s="256"/>
      <c r="E15" s="256"/>
      <c r="F15" s="256"/>
      <c r="G15" s="256"/>
      <c r="H15" s="256"/>
      <c r="I15" s="256"/>
    </row>
    <row r="16" spans="1:9" s="7" customFormat="1" ht="54" customHeight="1">
      <c r="A16" s="8" t="s">
        <v>7</v>
      </c>
      <c r="B16" s="257" t="s">
        <v>470</v>
      </c>
      <c r="C16" s="257"/>
      <c r="D16" s="257"/>
      <c r="E16" s="257"/>
      <c r="F16" s="257"/>
      <c r="G16" s="257"/>
      <c r="H16" s="257"/>
      <c r="I16" s="257"/>
    </row>
    <row r="18" spans="1:9" s="7" customFormat="1" ht="54.75" customHeight="1">
      <c r="A18" s="8" t="s">
        <v>8</v>
      </c>
      <c r="B18" s="255" t="s">
        <v>428</v>
      </c>
      <c r="C18" s="255"/>
      <c r="D18" s="255"/>
      <c r="E18" s="255"/>
      <c r="F18" s="255"/>
      <c r="G18" s="255"/>
      <c r="H18" s="255"/>
      <c r="I18" s="255"/>
    </row>
  </sheetData>
  <mergeCells count="9">
    <mergeCell ref="B18:I18"/>
    <mergeCell ref="B13:I13"/>
    <mergeCell ref="B15:I15"/>
    <mergeCell ref="B16:I16"/>
    <mergeCell ref="A1:F1"/>
    <mergeCell ref="A7:I7"/>
    <mergeCell ref="B9:I9"/>
    <mergeCell ref="C11:I11"/>
    <mergeCell ref="B14:I14"/>
  </mergeCells>
  <dataValidations count="2">
    <dataValidation allowBlank="1" showInputMessage="1" showErrorMessage="1" prompt="Proponer y escribir en una frase la estrategia para gestionar la debilidad, la oportunidad, la amenaza o la fortaleza.Usar verbo de acción en infinitivo._x000a_" sqref="G1" xr:uid="{00000000-0002-0000-0000-000000000000}"/>
    <dataValidation type="list" allowBlank="1" showInputMessage="1" showErrorMessage="1" sqref="B11" xr:uid="{00000000-0002-0000-0000-000001000000}">
      <formula1>"Estrategicos, Misionales, Apoyo, Evaluacion y Mejora"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85" fitToHeight="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  <pageSetUpPr fitToPage="1"/>
  </sheetPr>
  <dimension ref="A1:H81"/>
  <sheetViews>
    <sheetView showGridLines="0" zoomScale="90" zoomScaleNormal="90" workbookViewId="0">
      <selection activeCell="E7" sqref="E7"/>
    </sheetView>
  </sheetViews>
  <sheetFormatPr baseColWidth="10" defaultColWidth="10.7109375" defaultRowHeight="14.25"/>
  <cols>
    <col min="1" max="1" width="40" style="21" customWidth="1"/>
    <col min="2" max="2" width="13" style="22" customWidth="1"/>
    <col min="3" max="3" width="52.85546875" style="7" customWidth="1"/>
    <col min="4" max="4" width="22.28515625" style="22" customWidth="1"/>
    <col min="5" max="5" width="47.85546875" style="7" customWidth="1"/>
    <col min="6" max="16384" width="10.7109375" style="7"/>
  </cols>
  <sheetData>
    <row r="1" spans="1:8" ht="12.75" customHeight="1">
      <c r="A1" s="15"/>
      <c r="B1" s="267" t="s">
        <v>9</v>
      </c>
      <c r="C1" s="267"/>
      <c r="D1" s="267"/>
      <c r="E1" s="16"/>
      <c r="F1" s="15"/>
      <c r="G1" s="15"/>
      <c r="H1" s="15"/>
    </row>
    <row r="2" spans="1:8" ht="12.75" customHeight="1">
      <c r="A2" s="15"/>
      <c r="B2" s="267" t="s">
        <v>10</v>
      </c>
      <c r="C2" s="267"/>
      <c r="D2" s="267"/>
      <c r="E2" s="16"/>
      <c r="F2" s="15"/>
      <c r="G2" s="15"/>
      <c r="H2" s="15"/>
    </row>
    <row r="3" spans="1:8" ht="12.75" customHeight="1">
      <c r="A3" s="15"/>
      <c r="B3" s="173"/>
      <c r="C3" s="173"/>
      <c r="D3" s="173"/>
      <c r="E3" s="16"/>
      <c r="F3" s="15"/>
      <c r="G3" s="15"/>
      <c r="H3" s="15"/>
    </row>
    <row r="4" spans="1:8" ht="12.75" customHeight="1">
      <c r="A4" s="15"/>
      <c r="B4" s="173"/>
      <c r="C4" s="173"/>
      <c r="D4" s="173"/>
      <c r="E4" s="16"/>
      <c r="F4" s="15"/>
      <c r="G4" s="15"/>
      <c r="H4" s="15"/>
    </row>
    <row r="5" spans="1:8" ht="12.75" customHeight="1">
      <c r="A5" s="15"/>
      <c r="B5" s="173"/>
      <c r="C5" s="173"/>
      <c r="D5" s="173"/>
      <c r="E5" s="16"/>
      <c r="F5" s="15"/>
      <c r="G5" s="15"/>
      <c r="H5" s="15"/>
    </row>
    <row r="6" spans="1:8" ht="12.75" customHeight="1">
      <c r="A6" s="15"/>
      <c r="B6" s="30"/>
      <c r="C6" s="30"/>
      <c r="D6" s="30"/>
      <c r="E6" s="16"/>
      <c r="F6" s="15"/>
      <c r="G6" s="15"/>
      <c r="H6" s="15"/>
    </row>
    <row r="7" spans="1:8" ht="101.25" customHeight="1">
      <c r="A7" s="165" t="s">
        <v>289</v>
      </c>
      <c r="B7" s="270" t="s">
        <v>427</v>
      </c>
      <c r="C7" s="270"/>
      <c r="D7" s="166" t="s">
        <v>11</v>
      </c>
      <c r="E7" s="171" t="s">
        <v>454</v>
      </c>
    </row>
    <row r="8" spans="1:8" ht="6.95" customHeight="1">
      <c r="A8" s="268"/>
      <c r="B8" s="268"/>
      <c r="C8" s="268"/>
      <c r="D8" s="268"/>
      <c r="E8" s="268"/>
    </row>
    <row r="9" spans="1:8" s="17" customFormat="1" ht="12.75">
      <c r="A9" s="269" t="s">
        <v>12</v>
      </c>
      <c r="B9" s="269"/>
      <c r="C9" s="269"/>
      <c r="D9" s="269"/>
      <c r="E9" s="269"/>
    </row>
    <row r="10" spans="1:8" s="17" customFormat="1" ht="12.75" customHeight="1">
      <c r="A10" s="18" t="s">
        <v>13</v>
      </c>
      <c r="B10" s="18" t="s">
        <v>14</v>
      </c>
      <c r="C10" s="19" t="s">
        <v>15</v>
      </c>
      <c r="D10" s="19" t="s">
        <v>16</v>
      </c>
      <c r="E10" s="19" t="s">
        <v>17</v>
      </c>
    </row>
    <row r="11" spans="1:8" s="17" customFormat="1" ht="128.25">
      <c r="A11" s="271" t="s">
        <v>291</v>
      </c>
      <c r="B11" s="174">
        <v>1</v>
      </c>
      <c r="C11" s="175" t="s">
        <v>290</v>
      </c>
      <c r="D11" s="176">
        <v>1</v>
      </c>
      <c r="E11" s="175" t="s">
        <v>292</v>
      </c>
    </row>
    <row r="12" spans="1:8" s="17" customFormat="1" ht="42.75">
      <c r="A12" s="271"/>
      <c r="B12" s="174">
        <v>2</v>
      </c>
      <c r="C12" s="175" t="s">
        <v>293</v>
      </c>
      <c r="D12" s="176"/>
      <c r="E12" s="175"/>
    </row>
    <row r="13" spans="1:8" s="17" customFormat="1" ht="57">
      <c r="A13" s="272" t="s">
        <v>294</v>
      </c>
      <c r="B13" s="177">
        <v>3</v>
      </c>
      <c r="C13" s="178" t="s">
        <v>295</v>
      </c>
      <c r="D13" s="177">
        <v>2</v>
      </c>
      <c r="E13" s="178" t="s">
        <v>296</v>
      </c>
    </row>
    <row r="14" spans="1:8" s="17" customFormat="1" ht="28.5">
      <c r="A14" s="272"/>
      <c r="B14" s="177">
        <v>4</v>
      </c>
      <c r="C14" s="178" t="s">
        <v>297</v>
      </c>
      <c r="D14" s="177"/>
      <c r="E14" s="178"/>
    </row>
    <row r="15" spans="1:8" s="17" customFormat="1" ht="42.75">
      <c r="A15" s="272"/>
      <c r="B15" s="177">
        <v>5</v>
      </c>
      <c r="C15" s="178" t="s">
        <v>298</v>
      </c>
      <c r="D15" s="177"/>
      <c r="E15" s="178"/>
    </row>
    <row r="16" spans="1:8" s="17" customFormat="1" ht="71.25">
      <c r="A16" s="261" t="s">
        <v>299</v>
      </c>
      <c r="B16" s="177">
        <v>6</v>
      </c>
      <c r="C16" s="178" t="s">
        <v>300</v>
      </c>
      <c r="D16" s="177">
        <v>3</v>
      </c>
      <c r="E16" s="175" t="s">
        <v>301</v>
      </c>
    </row>
    <row r="17" spans="1:5" s="17" customFormat="1" ht="106.5" customHeight="1">
      <c r="A17" s="261"/>
      <c r="B17" s="177">
        <v>7</v>
      </c>
      <c r="C17" s="178" t="s">
        <v>302</v>
      </c>
      <c r="D17" s="177">
        <v>4</v>
      </c>
      <c r="E17" s="175" t="s">
        <v>303</v>
      </c>
    </row>
    <row r="18" spans="1:5" s="17" customFormat="1" ht="28.5" customHeight="1">
      <c r="A18" s="261"/>
      <c r="B18" s="177">
        <v>8</v>
      </c>
      <c r="C18" s="178" t="s">
        <v>304</v>
      </c>
      <c r="D18" s="177"/>
      <c r="E18" s="179"/>
    </row>
    <row r="19" spans="1:5" s="17" customFormat="1" ht="51" customHeight="1">
      <c r="A19" s="261"/>
      <c r="B19" s="177">
        <v>9</v>
      </c>
      <c r="C19" s="178" t="s">
        <v>305</v>
      </c>
      <c r="D19" s="177"/>
      <c r="E19" s="178"/>
    </row>
    <row r="20" spans="1:5" s="17" customFormat="1" ht="28.5">
      <c r="A20" s="261"/>
      <c r="B20" s="177">
        <v>10</v>
      </c>
      <c r="C20" s="178" t="s">
        <v>306</v>
      </c>
      <c r="D20" s="177"/>
      <c r="E20" s="175"/>
    </row>
    <row r="21" spans="1:5" s="17" customFormat="1" ht="28.5">
      <c r="A21" s="261"/>
      <c r="B21" s="177">
        <v>11</v>
      </c>
      <c r="C21" s="178" t="s">
        <v>307</v>
      </c>
      <c r="D21" s="177"/>
      <c r="E21" s="178"/>
    </row>
    <row r="22" spans="1:5" s="17" customFormat="1" ht="28.5">
      <c r="A22" s="261"/>
      <c r="B22" s="177">
        <v>12</v>
      </c>
      <c r="C22" s="178" t="s">
        <v>308</v>
      </c>
      <c r="D22" s="177"/>
      <c r="E22" s="178"/>
    </row>
    <row r="23" spans="1:5" s="17" customFormat="1" ht="28.5" customHeight="1">
      <c r="A23" s="261" t="s">
        <v>309</v>
      </c>
      <c r="B23" s="177">
        <v>13</v>
      </c>
      <c r="C23" s="175" t="s">
        <v>310</v>
      </c>
      <c r="D23" s="174">
        <v>5</v>
      </c>
      <c r="E23" s="175" t="s">
        <v>311</v>
      </c>
    </row>
    <row r="24" spans="1:5" s="17" customFormat="1" ht="42.75">
      <c r="A24" s="261"/>
      <c r="B24" s="177">
        <v>14</v>
      </c>
      <c r="C24" s="175" t="s">
        <v>312</v>
      </c>
      <c r="D24" s="174">
        <v>6</v>
      </c>
      <c r="E24" s="175" t="s">
        <v>313</v>
      </c>
    </row>
    <row r="25" spans="1:5" s="17" customFormat="1" ht="57">
      <c r="A25" s="261"/>
      <c r="B25" s="177">
        <v>15</v>
      </c>
      <c r="C25" s="175" t="s">
        <v>314</v>
      </c>
      <c r="D25" s="174">
        <v>7</v>
      </c>
      <c r="E25" s="175" t="s">
        <v>315</v>
      </c>
    </row>
    <row r="26" spans="1:5" s="17" customFormat="1" ht="71.25">
      <c r="A26" s="261"/>
      <c r="B26" s="177">
        <v>16</v>
      </c>
      <c r="C26" s="175" t="s">
        <v>316</v>
      </c>
      <c r="D26" s="174"/>
      <c r="E26" s="175"/>
    </row>
    <row r="27" spans="1:5" s="17" customFormat="1" ht="42.75">
      <c r="A27" s="180" t="s">
        <v>317</v>
      </c>
      <c r="B27" s="177">
        <v>17</v>
      </c>
      <c r="C27" s="175" t="s">
        <v>318</v>
      </c>
      <c r="D27" s="174">
        <v>8</v>
      </c>
      <c r="E27" s="175" t="s">
        <v>319</v>
      </c>
    </row>
    <row r="28" spans="1:5" s="17" customFormat="1" ht="18" customHeight="1">
      <c r="A28" s="261" t="s">
        <v>320</v>
      </c>
      <c r="B28" s="177">
        <v>18</v>
      </c>
      <c r="C28" s="181" t="s">
        <v>321</v>
      </c>
      <c r="D28" s="177"/>
      <c r="E28" s="178"/>
    </row>
    <row r="29" spans="1:5" s="172" customFormat="1" ht="20.25" customHeight="1">
      <c r="A29" s="261"/>
      <c r="B29" s="177">
        <v>19</v>
      </c>
      <c r="C29" s="181" t="s">
        <v>322</v>
      </c>
      <c r="D29" s="177"/>
      <c r="E29" s="178"/>
    </row>
    <row r="30" spans="1:5" s="17" customFormat="1">
      <c r="A30" s="273" t="s">
        <v>18</v>
      </c>
      <c r="B30" s="273"/>
      <c r="C30" s="273"/>
      <c r="D30" s="273"/>
      <c r="E30" s="273"/>
    </row>
    <row r="31" spans="1:5" s="17" customFormat="1" ht="40.5" customHeight="1">
      <c r="A31" s="182" t="s">
        <v>13</v>
      </c>
      <c r="B31" s="182" t="s">
        <v>14</v>
      </c>
      <c r="C31" s="182" t="s">
        <v>19</v>
      </c>
      <c r="D31" s="182" t="s">
        <v>16</v>
      </c>
      <c r="E31" s="182" t="s">
        <v>323</v>
      </c>
    </row>
    <row r="32" spans="1:5" s="17" customFormat="1" ht="85.5">
      <c r="A32" s="261" t="s">
        <v>324</v>
      </c>
      <c r="B32" s="174">
        <v>1</v>
      </c>
      <c r="C32" s="175" t="s">
        <v>325</v>
      </c>
      <c r="D32" s="174">
        <v>1</v>
      </c>
      <c r="E32" s="175" t="s">
        <v>326</v>
      </c>
    </row>
    <row r="33" spans="1:5" s="17" customFormat="1" ht="57">
      <c r="A33" s="261"/>
      <c r="B33" s="174">
        <v>2</v>
      </c>
      <c r="C33" s="175" t="s">
        <v>327</v>
      </c>
      <c r="D33" s="174">
        <v>2</v>
      </c>
      <c r="E33" s="175" t="s">
        <v>328</v>
      </c>
    </row>
    <row r="34" spans="1:5" s="20" customFormat="1" ht="29.25" customHeight="1">
      <c r="A34" s="261"/>
      <c r="B34" s="174"/>
      <c r="C34" s="175"/>
      <c r="D34" s="174">
        <v>3</v>
      </c>
      <c r="E34" s="175" t="s">
        <v>329</v>
      </c>
    </row>
    <row r="35" spans="1:5" s="17" customFormat="1" ht="38.25" customHeight="1">
      <c r="A35" s="261"/>
      <c r="B35" s="174"/>
      <c r="C35" s="175"/>
      <c r="D35" s="174">
        <v>4</v>
      </c>
      <c r="E35" s="175" t="s">
        <v>330</v>
      </c>
    </row>
    <row r="36" spans="1:5" s="17" customFormat="1" ht="28.5">
      <c r="A36" s="261"/>
      <c r="B36" s="174"/>
      <c r="C36" s="183"/>
      <c r="D36" s="174">
        <v>5</v>
      </c>
      <c r="E36" s="175" t="s">
        <v>331</v>
      </c>
    </row>
    <row r="37" spans="1:5" s="17" customFormat="1" ht="42.75">
      <c r="A37" s="261"/>
      <c r="B37" s="174"/>
      <c r="C37" s="181"/>
      <c r="D37" s="174">
        <v>6</v>
      </c>
      <c r="E37" s="175" t="s">
        <v>332</v>
      </c>
    </row>
    <row r="38" spans="1:5" s="17" customFormat="1" ht="53.25" customHeight="1">
      <c r="A38" s="261"/>
      <c r="B38" s="174"/>
      <c r="C38" s="181"/>
      <c r="D38" s="174">
        <v>7</v>
      </c>
      <c r="E38" s="181" t="s">
        <v>333</v>
      </c>
    </row>
    <row r="39" spans="1:5" s="17" customFormat="1" ht="28.5">
      <c r="A39" s="261" t="s">
        <v>20</v>
      </c>
      <c r="B39" s="174">
        <v>3</v>
      </c>
      <c r="C39" s="181" t="s">
        <v>334</v>
      </c>
      <c r="D39" s="174">
        <v>8</v>
      </c>
      <c r="E39" s="181" t="s">
        <v>335</v>
      </c>
    </row>
    <row r="40" spans="1:5" s="17" customFormat="1" ht="57">
      <c r="A40" s="261"/>
      <c r="B40" s="174"/>
      <c r="C40" s="181"/>
      <c r="D40" s="174">
        <v>9</v>
      </c>
      <c r="E40" s="181" t="s">
        <v>336</v>
      </c>
    </row>
    <row r="41" spans="1:5" s="17" customFormat="1" ht="38.25" customHeight="1">
      <c r="A41" s="261"/>
      <c r="B41" s="174"/>
      <c r="C41" s="181"/>
      <c r="D41" s="174">
        <v>10</v>
      </c>
      <c r="E41" s="181" t="s">
        <v>337</v>
      </c>
    </row>
    <row r="42" spans="1:5" s="17" customFormat="1" ht="41.25" customHeight="1">
      <c r="A42" s="261"/>
      <c r="B42" s="174"/>
      <c r="C42" s="184"/>
      <c r="D42" s="174">
        <v>11</v>
      </c>
      <c r="E42" s="181" t="s">
        <v>338</v>
      </c>
    </row>
    <row r="43" spans="1:5" s="17" customFormat="1" ht="54" customHeight="1">
      <c r="A43" s="261" t="s">
        <v>339</v>
      </c>
      <c r="B43" s="174">
        <v>4</v>
      </c>
      <c r="C43" s="175" t="s">
        <v>340</v>
      </c>
      <c r="D43" s="174">
        <v>12</v>
      </c>
      <c r="E43" s="185" t="s">
        <v>341</v>
      </c>
    </row>
    <row r="44" spans="1:5" s="17" customFormat="1" ht="45" customHeight="1">
      <c r="A44" s="261"/>
      <c r="B44" s="174">
        <v>5</v>
      </c>
      <c r="C44" s="175" t="s">
        <v>342</v>
      </c>
      <c r="D44" s="174"/>
      <c r="E44" s="175"/>
    </row>
    <row r="45" spans="1:5" s="17" customFormat="1" ht="57">
      <c r="A45" s="261"/>
      <c r="B45" s="174">
        <v>6</v>
      </c>
      <c r="C45" s="175" t="s">
        <v>343</v>
      </c>
      <c r="D45" s="174">
        <v>13</v>
      </c>
      <c r="E45" s="175" t="s">
        <v>344</v>
      </c>
    </row>
    <row r="46" spans="1:5" s="17" customFormat="1" ht="57">
      <c r="A46" s="261"/>
      <c r="B46" s="174">
        <v>7</v>
      </c>
      <c r="C46" s="175" t="s">
        <v>345</v>
      </c>
      <c r="D46" s="174">
        <v>14</v>
      </c>
      <c r="E46" s="175" t="s">
        <v>346</v>
      </c>
    </row>
    <row r="47" spans="1:5" s="17" customFormat="1" ht="28.5">
      <c r="A47" s="261"/>
      <c r="B47" s="174">
        <v>8</v>
      </c>
      <c r="C47" s="185" t="s">
        <v>347</v>
      </c>
      <c r="D47" s="174">
        <v>15</v>
      </c>
      <c r="E47" s="175" t="s">
        <v>348</v>
      </c>
    </row>
    <row r="48" spans="1:5" s="17" customFormat="1" ht="134.25" customHeight="1">
      <c r="A48" s="261"/>
      <c r="B48" s="174">
        <v>9</v>
      </c>
      <c r="C48" s="175" t="s">
        <v>349</v>
      </c>
      <c r="D48" s="174">
        <v>16</v>
      </c>
      <c r="E48" s="175" t="s">
        <v>350</v>
      </c>
    </row>
    <row r="49" spans="1:5" s="17" customFormat="1" ht="99.75">
      <c r="A49" s="261" t="s">
        <v>351</v>
      </c>
      <c r="B49" s="174">
        <v>10</v>
      </c>
      <c r="C49" s="175" t="s">
        <v>352</v>
      </c>
      <c r="D49" s="174">
        <v>17</v>
      </c>
      <c r="E49" s="175" t="s">
        <v>353</v>
      </c>
    </row>
    <row r="50" spans="1:5" s="17" customFormat="1" ht="57">
      <c r="A50" s="261"/>
      <c r="B50" s="174">
        <v>11</v>
      </c>
      <c r="C50" s="175" t="s">
        <v>354</v>
      </c>
      <c r="D50" s="176">
        <v>18</v>
      </c>
      <c r="E50" s="175" t="s">
        <v>355</v>
      </c>
    </row>
    <row r="51" spans="1:5" s="17" customFormat="1" ht="42.75">
      <c r="A51" s="261"/>
      <c r="B51" s="174">
        <v>12</v>
      </c>
      <c r="C51" s="175" t="s">
        <v>356</v>
      </c>
      <c r="D51" s="176">
        <v>19</v>
      </c>
      <c r="E51" s="175" t="s">
        <v>357</v>
      </c>
    </row>
    <row r="52" spans="1:5" s="17" customFormat="1" ht="57">
      <c r="A52" s="261" t="s">
        <v>21</v>
      </c>
      <c r="B52" s="174">
        <v>13</v>
      </c>
      <c r="C52" s="175" t="s">
        <v>358</v>
      </c>
      <c r="D52" s="176">
        <v>20</v>
      </c>
      <c r="E52" s="185" t="s">
        <v>359</v>
      </c>
    </row>
    <row r="53" spans="1:5" s="17" customFormat="1" ht="28.5">
      <c r="A53" s="261"/>
      <c r="B53" s="174">
        <v>14</v>
      </c>
      <c r="C53" s="175" t="s">
        <v>360</v>
      </c>
      <c r="D53" s="176">
        <v>21</v>
      </c>
      <c r="E53" s="185" t="s">
        <v>361</v>
      </c>
    </row>
    <row r="54" spans="1:5" s="17" customFormat="1" ht="71.25">
      <c r="A54" s="261"/>
      <c r="B54" s="174">
        <v>15</v>
      </c>
      <c r="C54" s="175" t="s">
        <v>362</v>
      </c>
      <c r="D54" s="176"/>
      <c r="E54" s="185"/>
    </row>
    <row r="55" spans="1:5" s="17" customFormat="1" ht="28.5">
      <c r="A55" s="261"/>
      <c r="B55" s="174">
        <v>16</v>
      </c>
      <c r="C55" s="175" t="s">
        <v>363</v>
      </c>
      <c r="D55" s="176"/>
      <c r="E55" s="185"/>
    </row>
    <row r="56" spans="1:5" s="17" customFormat="1">
      <c r="A56" s="261"/>
      <c r="B56" s="174">
        <v>17</v>
      </c>
      <c r="C56" s="175" t="s">
        <v>364</v>
      </c>
      <c r="D56" s="176"/>
      <c r="E56" s="185"/>
    </row>
    <row r="57" spans="1:5" s="17" customFormat="1" ht="42.75">
      <c r="A57" s="261"/>
      <c r="B57" s="174">
        <v>18</v>
      </c>
      <c r="C57" s="175" t="s">
        <v>365</v>
      </c>
      <c r="D57" s="176"/>
      <c r="E57" s="185"/>
    </row>
    <row r="58" spans="1:5" s="17" customFormat="1" ht="28.5">
      <c r="A58" s="261"/>
      <c r="B58" s="174">
        <v>19</v>
      </c>
      <c r="C58" s="175" t="s">
        <v>366</v>
      </c>
      <c r="D58" s="176"/>
      <c r="E58" s="185"/>
    </row>
    <row r="59" spans="1:5" ht="28.5">
      <c r="A59" s="261"/>
      <c r="B59" s="174">
        <v>20</v>
      </c>
      <c r="C59" s="175" t="s">
        <v>367</v>
      </c>
      <c r="D59" s="176"/>
      <c r="E59" s="185"/>
    </row>
    <row r="60" spans="1:5" ht="42.75">
      <c r="A60" s="261"/>
      <c r="B60" s="174">
        <v>21</v>
      </c>
      <c r="C60" s="175" t="s">
        <v>368</v>
      </c>
      <c r="D60" s="176"/>
      <c r="E60" s="185"/>
    </row>
    <row r="61" spans="1:5" ht="28.5">
      <c r="A61" s="261"/>
      <c r="B61" s="174">
        <v>22</v>
      </c>
      <c r="C61" s="175" t="s">
        <v>369</v>
      </c>
      <c r="D61" s="176"/>
      <c r="E61" s="186"/>
    </row>
    <row r="62" spans="1:5" ht="57">
      <c r="A62" s="261" t="s">
        <v>370</v>
      </c>
      <c r="B62" s="174">
        <v>23</v>
      </c>
      <c r="C62" s="175" t="s">
        <v>371</v>
      </c>
      <c r="D62" s="176">
        <v>22</v>
      </c>
      <c r="E62" s="185" t="s">
        <v>372</v>
      </c>
    </row>
    <row r="63" spans="1:5" ht="42.75">
      <c r="A63" s="261"/>
      <c r="B63" s="174">
        <v>24</v>
      </c>
      <c r="C63" s="175" t="s">
        <v>373</v>
      </c>
      <c r="D63" s="176">
        <v>23</v>
      </c>
      <c r="E63" s="175" t="s">
        <v>22</v>
      </c>
    </row>
    <row r="64" spans="1:5" ht="14.25" customHeight="1">
      <c r="A64" s="261"/>
      <c r="B64" s="174">
        <v>25</v>
      </c>
      <c r="C64" s="175" t="s">
        <v>374</v>
      </c>
      <c r="D64" s="176"/>
      <c r="E64" s="185"/>
    </row>
    <row r="65" spans="1:5" ht="57">
      <c r="A65" s="262" t="s">
        <v>23</v>
      </c>
      <c r="B65" s="174">
        <v>26</v>
      </c>
      <c r="C65" s="175" t="s">
        <v>375</v>
      </c>
      <c r="D65" s="176">
        <v>24</v>
      </c>
      <c r="E65" s="185" t="s">
        <v>376</v>
      </c>
    </row>
    <row r="66" spans="1:5">
      <c r="A66" s="263"/>
      <c r="B66" s="174"/>
      <c r="C66" s="175"/>
      <c r="D66" s="176"/>
      <c r="E66" s="176"/>
    </row>
    <row r="67" spans="1:5" ht="28.5">
      <c r="A67" s="261" t="s">
        <v>377</v>
      </c>
      <c r="B67" s="174">
        <v>27</v>
      </c>
      <c r="C67" s="175" t="s">
        <v>378</v>
      </c>
      <c r="D67" s="176">
        <v>25</v>
      </c>
      <c r="E67" s="175" t="s">
        <v>379</v>
      </c>
    </row>
    <row r="68" spans="1:5" ht="42.75">
      <c r="A68" s="261"/>
      <c r="B68" s="174"/>
      <c r="C68" s="175"/>
      <c r="D68" s="176">
        <v>26</v>
      </c>
      <c r="E68" s="175" t="s">
        <v>380</v>
      </c>
    </row>
    <row r="69" spans="1:5" ht="28.5">
      <c r="A69" s="261" t="s">
        <v>381</v>
      </c>
      <c r="B69" s="174">
        <v>28</v>
      </c>
      <c r="C69" s="185" t="s">
        <v>382</v>
      </c>
      <c r="D69" s="176">
        <v>27</v>
      </c>
      <c r="E69" s="185" t="s">
        <v>383</v>
      </c>
    </row>
    <row r="70" spans="1:5" ht="51" customHeight="1">
      <c r="A70" s="261"/>
      <c r="B70" s="174">
        <v>29</v>
      </c>
      <c r="C70" s="185" t="s">
        <v>384</v>
      </c>
      <c r="D70" s="176">
        <v>28</v>
      </c>
      <c r="E70" s="185" t="s">
        <v>385</v>
      </c>
    </row>
    <row r="71" spans="1:5" ht="28.5">
      <c r="A71" s="261"/>
      <c r="B71" s="174"/>
      <c r="C71" s="183"/>
      <c r="D71" s="176">
        <v>29</v>
      </c>
      <c r="E71" s="185" t="s">
        <v>386</v>
      </c>
    </row>
    <row r="72" spans="1:5" ht="28.5">
      <c r="A72" s="261"/>
      <c r="B72" s="174"/>
      <c r="C72" s="187"/>
      <c r="D72" s="176">
        <v>30</v>
      </c>
      <c r="E72" s="185" t="s">
        <v>387</v>
      </c>
    </row>
    <row r="73" spans="1:5">
      <c r="A73" s="261"/>
      <c r="B73" s="174"/>
      <c r="C73" s="185"/>
      <c r="D73" s="176">
        <v>31</v>
      </c>
      <c r="E73" s="185" t="s">
        <v>388</v>
      </c>
    </row>
    <row r="74" spans="1:5">
      <c r="A74" s="261"/>
      <c r="B74" s="174"/>
      <c r="C74" s="185"/>
      <c r="D74" s="176">
        <v>32</v>
      </c>
      <c r="E74" s="185" t="s">
        <v>389</v>
      </c>
    </row>
    <row r="75" spans="1:5">
      <c r="A75" s="261"/>
      <c r="B75" s="174"/>
      <c r="C75" s="185"/>
      <c r="D75" s="176">
        <v>33</v>
      </c>
      <c r="E75" s="187" t="s">
        <v>390</v>
      </c>
    </row>
    <row r="76" spans="1:5" ht="42.75">
      <c r="A76" s="261"/>
      <c r="B76" s="174"/>
      <c r="C76" s="176"/>
      <c r="D76" s="176">
        <v>34</v>
      </c>
      <c r="E76" s="185" t="s">
        <v>391</v>
      </c>
    </row>
    <row r="77" spans="1:5" ht="42.75">
      <c r="A77" s="264" t="s">
        <v>392</v>
      </c>
      <c r="B77" s="174">
        <v>30</v>
      </c>
      <c r="C77" s="175" t="s">
        <v>24</v>
      </c>
      <c r="D77" s="176">
        <v>35</v>
      </c>
      <c r="E77" s="175" t="s">
        <v>393</v>
      </c>
    </row>
    <row r="78" spans="1:5" ht="28.5">
      <c r="A78" s="265"/>
      <c r="B78" s="174">
        <v>31</v>
      </c>
      <c r="C78" s="175" t="s">
        <v>394</v>
      </c>
      <c r="D78" s="176">
        <v>36</v>
      </c>
      <c r="E78" s="175" t="s">
        <v>395</v>
      </c>
    </row>
    <row r="79" spans="1:5" ht="28.5">
      <c r="A79" s="265"/>
      <c r="B79" s="174">
        <v>32</v>
      </c>
      <c r="C79" s="175" t="s">
        <v>396</v>
      </c>
      <c r="D79" s="188">
        <v>37</v>
      </c>
      <c r="E79" s="175" t="s">
        <v>397</v>
      </c>
    </row>
    <row r="80" spans="1:5" ht="42.75">
      <c r="A80" s="265"/>
      <c r="B80" s="174">
        <v>33</v>
      </c>
      <c r="C80" s="175" t="s">
        <v>398</v>
      </c>
      <c r="D80" s="188">
        <v>38</v>
      </c>
      <c r="E80" s="175" t="s">
        <v>399</v>
      </c>
    </row>
    <row r="81" spans="1:5" ht="57">
      <c r="A81" s="266"/>
      <c r="B81" s="174">
        <v>34</v>
      </c>
      <c r="C81" s="175" t="s">
        <v>400</v>
      </c>
      <c r="D81" s="188">
        <v>39</v>
      </c>
      <c r="E81" s="175" t="s">
        <v>401</v>
      </c>
    </row>
  </sheetData>
  <mergeCells count="21">
    <mergeCell ref="A77:A81"/>
    <mergeCell ref="B1:D1"/>
    <mergeCell ref="B2:D2"/>
    <mergeCell ref="A8:E8"/>
    <mergeCell ref="A9:E9"/>
    <mergeCell ref="B7:C7"/>
    <mergeCell ref="A11:A12"/>
    <mergeCell ref="A13:A15"/>
    <mergeCell ref="A16:A22"/>
    <mergeCell ref="A23:A26"/>
    <mergeCell ref="A28:A29"/>
    <mergeCell ref="A30:E30"/>
    <mergeCell ref="A32:A38"/>
    <mergeCell ref="A39:A42"/>
    <mergeCell ref="A43:A48"/>
    <mergeCell ref="A49:A51"/>
    <mergeCell ref="A52:A61"/>
    <mergeCell ref="A62:A64"/>
    <mergeCell ref="A65:A66"/>
    <mergeCell ref="A67:A68"/>
    <mergeCell ref="A69:A76"/>
  </mergeCells>
  <printOptions horizontalCentered="1"/>
  <pageMargins left="0.70866141732283472" right="0.70866141732283472" top="0.74803149606299213" bottom="0.74803149606299213" header="0.31496062992125984" footer="0.31496062992125984"/>
  <pageSetup scale="6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  <pageSetUpPr fitToPage="1"/>
  </sheetPr>
  <dimension ref="A1:F23"/>
  <sheetViews>
    <sheetView showGridLines="0" zoomScale="90" zoomScaleNormal="90" workbookViewId="0">
      <selection activeCell="C20" sqref="C20"/>
    </sheetView>
  </sheetViews>
  <sheetFormatPr baseColWidth="10" defaultColWidth="10.42578125" defaultRowHeight="15"/>
  <cols>
    <col min="1" max="1" width="60.7109375" style="203" customWidth="1"/>
    <col min="2" max="2" width="15.7109375" style="204" customWidth="1"/>
    <col min="3" max="5" width="15.7109375" style="205" customWidth="1"/>
    <col min="6" max="6" width="40.7109375" style="203" customWidth="1"/>
    <col min="7" max="7" width="2.7109375" style="190" customWidth="1"/>
    <col min="8" max="16384" width="10.42578125" style="190"/>
  </cols>
  <sheetData>
    <row r="1" spans="1:6" ht="79.900000000000006" customHeight="1">
      <c r="A1" s="189"/>
      <c r="B1" s="275" t="s">
        <v>402</v>
      </c>
      <c r="C1" s="275"/>
      <c r="D1" s="275"/>
      <c r="E1" s="275"/>
      <c r="F1" s="189"/>
    </row>
    <row r="2" spans="1:6">
      <c r="A2" s="274" t="s">
        <v>25</v>
      </c>
      <c r="B2" s="274"/>
      <c r="C2" s="274"/>
      <c r="D2" s="274"/>
      <c r="E2" s="274"/>
      <c r="F2" s="274"/>
    </row>
    <row r="3" spans="1:6">
      <c r="A3" s="276" t="s">
        <v>26</v>
      </c>
      <c r="B3" s="277" t="s">
        <v>27</v>
      </c>
      <c r="C3" s="277"/>
      <c r="D3" s="277"/>
      <c r="E3" s="277"/>
      <c r="F3" s="191" t="s">
        <v>28</v>
      </c>
    </row>
    <row r="4" spans="1:6">
      <c r="A4" s="276"/>
      <c r="B4" s="192" t="s">
        <v>29</v>
      </c>
      <c r="C4" s="192" t="s">
        <v>30</v>
      </c>
      <c r="D4" s="192" t="s">
        <v>31</v>
      </c>
      <c r="E4" s="192" t="s">
        <v>32</v>
      </c>
      <c r="F4" s="193"/>
    </row>
    <row r="5" spans="1:6" ht="64.900000000000006" customHeight="1">
      <c r="A5" s="194" t="s">
        <v>403</v>
      </c>
      <c r="B5" s="195"/>
      <c r="C5" s="196"/>
      <c r="D5" s="196">
        <v>8.9</v>
      </c>
      <c r="E5" s="196">
        <v>13.16</v>
      </c>
      <c r="F5" s="197" t="s">
        <v>33</v>
      </c>
    </row>
    <row r="6" spans="1:6" ht="64.900000000000006" customHeight="1">
      <c r="A6" s="198" t="s">
        <v>404</v>
      </c>
      <c r="B6" s="195"/>
      <c r="C6" s="196"/>
      <c r="D6" s="196">
        <v>11</v>
      </c>
      <c r="E6" s="196" t="s">
        <v>405</v>
      </c>
      <c r="F6" s="197" t="s">
        <v>33</v>
      </c>
    </row>
    <row r="7" spans="1:6" ht="64.900000000000006" customHeight="1">
      <c r="A7" s="198" t="s">
        <v>406</v>
      </c>
      <c r="B7" s="199"/>
      <c r="C7" s="200"/>
      <c r="D7" s="200">
        <v>1</v>
      </c>
      <c r="E7" s="200" t="s">
        <v>407</v>
      </c>
      <c r="F7" s="197" t="s">
        <v>33</v>
      </c>
    </row>
    <row r="8" spans="1:6" ht="30">
      <c r="A8" s="194" t="s">
        <v>408</v>
      </c>
      <c r="B8" s="199">
        <v>16</v>
      </c>
      <c r="C8" s="200">
        <v>3.4</v>
      </c>
      <c r="D8" s="200" t="s">
        <v>409</v>
      </c>
      <c r="E8" s="200" t="s">
        <v>410</v>
      </c>
      <c r="F8" s="197" t="s">
        <v>33</v>
      </c>
    </row>
    <row r="9" spans="1:6" ht="45">
      <c r="A9" s="194" t="s">
        <v>411</v>
      </c>
      <c r="B9" s="199" t="s">
        <v>412</v>
      </c>
      <c r="C9" s="199">
        <v>7</v>
      </c>
      <c r="D9" s="196" t="s">
        <v>413</v>
      </c>
      <c r="E9" s="196" t="s">
        <v>414</v>
      </c>
      <c r="F9" s="197" t="s">
        <v>33</v>
      </c>
    </row>
    <row r="10" spans="1:6" ht="30">
      <c r="A10" s="198" t="s">
        <v>415</v>
      </c>
      <c r="B10" s="195"/>
      <c r="C10" s="196"/>
      <c r="D10" s="196" t="s">
        <v>416</v>
      </c>
      <c r="E10" s="196">
        <v>28</v>
      </c>
      <c r="F10" s="197" t="s">
        <v>33</v>
      </c>
    </row>
    <row r="11" spans="1:6" ht="30">
      <c r="A11" s="201" t="s">
        <v>417</v>
      </c>
      <c r="B11" s="199"/>
      <c r="C11" s="200"/>
      <c r="D11" s="200" t="s">
        <v>418</v>
      </c>
      <c r="E11" s="200">
        <v>20.21</v>
      </c>
      <c r="F11" s="202" t="s">
        <v>33</v>
      </c>
    </row>
    <row r="12" spans="1:6" ht="45">
      <c r="A12" s="201" t="s">
        <v>419</v>
      </c>
      <c r="B12" s="199"/>
      <c r="C12" s="200"/>
      <c r="D12" s="196" t="s">
        <v>420</v>
      </c>
      <c r="E12" s="200" t="s">
        <v>421</v>
      </c>
      <c r="F12" s="202" t="s">
        <v>33</v>
      </c>
    </row>
    <row r="13" spans="1:6" ht="30">
      <c r="A13" s="201" t="s">
        <v>422</v>
      </c>
      <c r="B13" s="199">
        <v>2.17</v>
      </c>
      <c r="C13" s="200">
        <v>8</v>
      </c>
      <c r="D13" s="200">
        <v>1</v>
      </c>
      <c r="E13" s="200" t="s">
        <v>423</v>
      </c>
      <c r="F13" s="202" t="s">
        <v>424</v>
      </c>
    </row>
    <row r="20" ht="63" customHeight="1"/>
    <row r="21" ht="53.25" customHeight="1"/>
    <row r="23" ht="27" customHeight="1"/>
  </sheetData>
  <mergeCells count="4">
    <mergeCell ref="A2:F2"/>
    <mergeCell ref="B1:E1"/>
    <mergeCell ref="A3:A4"/>
    <mergeCell ref="B3:E3"/>
  </mergeCells>
  <dataValidations count="2">
    <dataValidation allowBlank="1" showInputMessage="1" showErrorMessage="1" prompt="Escribir&quot; Plan de Acción &quot;si se va a documentar en este Plan de Acción o   escribir en el &quot;Plan o  acciones de  riesgos&quot;   si la debilidad o la amenaza ya están documentadas en riesgos o se van a documentar alli" sqref="J4 F3" xr:uid="{9F814426-359E-4D1D-96C7-ECDE708FC9D8}"/>
    <dataValidation allowBlank="1" showInputMessage="1" showErrorMessage="1" prompt="Proponer y escribir en una frase la estrategia para gestionar la debilidad, la oportunidad, la amenaza o la fortaleza.Usar verbo de acción en infinitivo._x000a_" sqref="G1 A3" xr:uid="{DDAAF3A1-3E47-4102-8ECB-FA4E58C71D86}"/>
  </dataValidations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  <pageSetUpPr fitToPage="1"/>
  </sheetPr>
  <dimension ref="A1:JG67"/>
  <sheetViews>
    <sheetView showGridLines="0" topLeftCell="A25" zoomScale="70" zoomScaleNormal="70" zoomScalePageLayoutView="50" workbookViewId="0">
      <selection activeCell="C10" sqref="C10:C19"/>
    </sheetView>
  </sheetViews>
  <sheetFormatPr baseColWidth="10" defaultColWidth="11.42578125" defaultRowHeight="15"/>
  <cols>
    <col min="1" max="1" width="5" bestFit="1" customWidth="1"/>
    <col min="2" max="2" width="20.7109375" customWidth="1"/>
    <col min="3" max="3" width="30.7109375" customWidth="1"/>
    <col min="4" max="4" width="90.7109375" style="10" customWidth="1"/>
    <col min="5" max="5" width="27.42578125" customWidth="1"/>
    <col min="6" max="6" width="22" customWidth="1"/>
    <col min="7" max="7" width="17.28515625" bestFit="1" customWidth="1"/>
    <col min="8" max="8" width="26.28515625" customWidth="1"/>
    <col min="9" max="10" width="40.7109375" customWidth="1"/>
    <col min="11" max="11" width="25.5703125" customWidth="1"/>
    <col min="12" max="12" width="19.140625" hidden="1" customWidth="1"/>
    <col min="13" max="13" width="25.5703125" customWidth="1"/>
    <col min="14" max="14" width="26.28515625" customWidth="1"/>
    <col min="15" max="15" width="15.140625" hidden="1" customWidth="1"/>
    <col min="16" max="267" width="11.42578125" style="24"/>
    <col min="268" max="16384" width="11.42578125" style="29"/>
  </cols>
  <sheetData>
    <row r="1" spans="1:267" s="230" customFormat="1" ht="27">
      <c r="A1" s="332"/>
      <c r="B1" s="333"/>
      <c r="C1" s="333"/>
      <c r="D1" s="325" t="s">
        <v>458</v>
      </c>
      <c r="E1" s="325"/>
      <c r="F1" s="325"/>
      <c r="G1" s="325"/>
      <c r="H1" s="325"/>
      <c r="I1" s="325"/>
      <c r="J1" s="325"/>
      <c r="K1" s="325"/>
      <c r="L1" s="325"/>
      <c r="M1" s="325"/>
      <c r="N1" s="326"/>
      <c r="O1" s="229"/>
    </row>
    <row r="2" spans="1:267" s="230" customFormat="1" ht="27">
      <c r="A2" s="334"/>
      <c r="B2" s="335"/>
      <c r="C2" s="335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8"/>
      <c r="O2" s="231"/>
    </row>
    <row r="3" spans="1:267" s="230" customFormat="1" ht="27">
      <c r="A3" s="232"/>
      <c r="B3" s="233"/>
      <c r="C3" s="233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30"/>
      <c r="O3" s="231"/>
    </row>
    <row r="4" spans="1:267" s="26" customFormat="1" ht="18">
      <c r="A4" s="293" t="s">
        <v>107</v>
      </c>
      <c r="B4" s="293"/>
      <c r="C4" s="293"/>
      <c r="D4" s="297" t="s">
        <v>454</v>
      </c>
      <c r="E4" s="298"/>
      <c r="F4" s="298"/>
      <c r="G4" s="298"/>
      <c r="H4" s="298"/>
      <c r="I4" s="298"/>
      <c r="J4" s="298"/>
      <c r="K4" s="298"/>
      <c r="L4" s="298"/>
      <c r="M4" s="298"/>
      <c r="N4" s="299"/>
      <c r="O4" s="162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</row>
    <row r="5" spans="1:267" s="26" customFormat="1" ht="56.45" customHeight="1">
      <c r="A5" s="293" t="s">
        <v>108</v>
      </c>
      <c r="B5" s="293"/>
      <c r="C5" s="293"/>
      <c r="D5" s="297" t="s">
        <v>457</v>
      </c>
      <c r="E5" s="298"/>
      <c r="F5" s="298"/>
      <c r="G5" s="298"/>
      <c r="H5" s="298"/>
      <c r="I5" s="298"/>
      <c r="J5" s="298"/>
      <c r="K5" s="298"/>
      <c r="L5" s="298"/>
      <c r="M5" s="298"/>
      <c r="N5" s="299"/>
      <c r="O5" s="163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</row>
    <row r="6" spans="1:267" s="26" customFormat="1" ht="18">
      <c r="A6" s="293" t="s">
        <v>109</v>
      </c>
      <c r="B6" s="293"/>
      <c r="C6" s="293"/>
      <c r="D6" s="297" t="s">
        <v>455</v>
      </c>
      <c r="E6" s="298"/>
      <c r="F6" s="298"/>
      <c r="G6" s="298"/>
      <c r="H6" s="298"/>
      <c r="I6" s="298"/>
      <c r="J6" s="298"/>
      <c r="K6" s="298"/>
      <c r="L6" s="298"/>
      <c r="M6" s="298"/>
      <c r="N6" s="299"/>
      <c r="O6" s="147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</row>
    <row r="7" spans="1:267" s="26" customFormat="1" ht="15.6" customHeight="1">
      <c r="A7" s="300" t="s">
        <v>110</v>
      </c>
      <c r="B7" s="300"/>
      <c r="C7" s="300"/>
      <c r="D7" s="300" t="s">
        <v>111</v>
      </c>
      <c r="E7" s="300" t="s">
        <v>112</v>
      </c>
      <c r="F7" s="300"/>
      <c r="G7" s="300"/>
      <c r="H7" s="300"/>
      <c r="I7" s="300" t="s">
        <v>113</v>
      </c>
      <c r="J7" s="300"/>
      <c r="K7" s="300"/>
      <c r="L7" s="300"/>
      <c r="M7" s="300"/>
      <c r="N7" s="303" t="s">
        <v>114</v>
      </c>
      <c r="O7" s="303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</row>
    <row r="8" spans="1:267" s="26" customFormat="1" ht="17.25" customHeight="1">
      <c r="A8" s="294" t="s">
        <v>14</v>
      </c>
      <c r="B8" s="295" t="s">
        <v>115</v>
      </c>
      <c r="C8" s="219" t="s">
        <v>116</v>
      </c>
      <c r="D8" s="300"/>
      <c r="E8" s="295" t="s">
        <v>55</v>
      </c>
      <c r="F8" s="295" t="s">
        <v>431</v>
      </c>
      <c r="G8" s="295" t="s">
        <v>117</v>
      </c>
      <c r="H8" s="295" t="s">
        <v>61</v>
      </c>
      <c r="I8" s="295" t="s">
        <v>118</v>
      </c>
      <c r="J8" s="218" t="s">
        <v>119</v>
      </c>
      <c r="K8" s="295" t="s">
        <v>113</v>
      </c>
      <c r="L8" s="295" t="s">
        <v>120</v>
      </c>
      <c r="M8" s="295" t="s">
        <v>121</v>
      </c>
      <c r="N8" s="302" t="s">
        <v>122</v>
      </c>
      <c r="O8" s="301" t="s">
        <v>123</v>
      </c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</row>
    <row r="9" spans="1:267" s="28" customFormat="1" ht="51" customHeight="1">
      <c r="A9" s="294"/>
      <c r="B9" s="296"/>
      <c r="C9" s="218" t="s">
        <v>124</v>
      </c>
      <c r="D9" s="300"/>
      <c r="E9" s="295"/>
      <c r="F9" s="295"/>
      <c r="G9" s="295"/>
      <c r="H9" s="295"/>
      <c r="I9" s="295"/>
      <c r="J9" s="218" t="s">
        <v>125</v>
      </c>
      <c r="K9" s="295" t="s">
        <v>126</v>
      </c>
      <c r="L9" s="295"/>
      <c r="M9" s="295" t="s">
        <v>126</v>
      </c>
      <c r="N9" s="302"/>
      <c r="O9" s="301"/>
      <c r="P9" s="25"/>
      <c r="Q9" s="27" t="s">
        <v>127</v>
      </c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</row>
    <row r="10" spans="1:267" ht="30">
      <c r="A10" s="305">
        <v>1</v>
      </c>
      <c r="B10" s="305" t="s">
        <v>429</v>
      </c>
      <c r="C10" s="322" t="s">
        <v>430</v>
      </c>
      <c r="D10" s="220" t="s">
        <v>432</v>
      </c>
      <c r="E10" s="307">
        <v>58049</v>
      </c>
      <c r="F10" s="307">
        <f>ROUND(+E10*0.01,0)</f>
        <v>580</v>
      </c>
      <c r="G10" s="292">
        <f>+F10/E10</f>
        <v>9.9915588554497069E-3</v>
      </c>
      <c r="H10" s="291" t="str">
        <f>CONCATENATE(IF(G10&lt;='Políticas de Administración '!$D$6,'Políticas de Administración '!$B$6,IF(G10&lt;='Políticas de Administración '!$D$7,'Políticas de Administración '!$B$7,IF(G10&lt;='Políticas de Administración '!$D$8,'Políticas de Administración '!$B$8,IF(G10&lt;='Políticas de Administración '!$D$9,'Políticas de Administración '!$B$9,IF(G10&lt;='Políticas de Administración '!$D$10,'Políticas de Administración '!$B$10,"Probabilidad no valida")))))," - ",VLOOKUP(IF(G10&lt;='Políticas de Administración '!$D$6,'Políticas de Administración '!$B$6,IF(G10&lt;='Políticas de Administración '!$D$7,'Políticas de Administración '!$B$7,IF(G10&lt;='Políticas de Administración '!$D$8,'Políticas de Administración '!$B$8,IF(G10&lt;='Políticas de Administración '!$D$9,'Políticas de Administración '!$B$9,IF(G10&lt;='Políticas de Administración '!$D$10,'Políticas de Administración '!$B$10,"Probabilidad no valida"))))),'Políticas de Administración '!$B$6:$F$10,5,FALSE))</f>
        <v>Muy Baja - 1</v>
      </c>
      <c r="I10" s="221" t="s">
        <v>128</v>
      </c>
      <c r="J10" s="86" t="s">
        <v>129</v>
      </c>
      <c r="K10" s="221" t="str">
        <f>IFERROR(CONCATENATE(INDEX('Políticas de Administración '!$B$16:$F$53,MATCH('4- Identificación de Riesgos'!J10,'Políticas de Administración '!$C$16:$C$54,0),1)," - ",L10),"")</f>
        <v>Menor - 2</v>
      </c>
      <c r="L10" s="161">
        <f>IFERROR(VLOOKUP(INDEX('Políticas de Administración '!$B$16:$F$63,MATCH('4- Identificación de Riesgos'!J10,'Políticas de Administración '!$C$16:$C$64,0),1),'Políticas de Administración '!$B$16:$F$64,5,FALSE),"")</f>
        <v>2</v>
      </c>
      <c r="M10" s="291" t="str">
        <f>IFERROR(CONCATENATE(INDEX('Políticas de Administración '!$B$16:$F$53,MATCH(ROUND(AVERAGE(L10:L19),0),'Políticas de Administración '!$F$16:$F$53,0),1)," - ",ROUND(AVERAGE(L10:L19),0)),"")</f>
        <v>Menor - 2</v>
      </c>
      <c r="N10" s="291" t="str">
        <f>IFERROR(CONCATENATE(VLOOKUP((LEFT(H10,LEN(H10)-4)&amp;LEFT(M10,LEN(M10)-4)),'Matriz de Calor '!$D$18:$E$42,2,0)," - ",RIGHT(H10,1)*RIGHT(M10,1)),"")</f>
        <v>Bajo - 2</v>
      </c>
      <c r="O10" s="289">
        <f>RIGHT(H10,1)*RIGHT(M10,1)</f>
        <v>2</v>
      </c>
      <c r="T10" s="24" t="s">
        <v>130</v>
      </c>
    </row>
    <row r="11" spans="1:267" ht="30">
      <c r="A11" s="305"/>
      <c r="B11" s="305"/>
      <c r="C11" s="322"/>
      <c r="D11" s="220" t="s">
        <v>437</v>
      </c>
      <c r="E11" s="307"/>
      <c r="F11" s="307"/>
      <c r="G11" s="292"/>
      <c r="H11" s="291"/>
      <c r="I11" s="221" t="s">
        <v>135</v>
      </c>
      <c r="J11" s="86" t="s">
        <v>212</v>
      </c>
      <c r="K11" s="221" t="str">
        <f>IFERROR(CONCATENATE(INDEX('Políticas de Administración '!$B$16:$F$53,MATCH('4- Identificación de Riesgos'!J11,'Políticas de Administración '!$C$16:$C$54,0),1)," - ",L11),"")</f>
        <v>Leve - 1</v>
      </c>
      <c r="L11" s="161">
        <f>IFERROR(VLOOKUP(INDEX('Políticas de Administración '!$B$16:$F$63,MATCH('4- Identificación de Riesgos'!J11,'Políticas de Administración '!$C$16:$C$64,0),1),'Políticas de Administración '!$B$16:$F$64,5,FALSE),"")</f>
        <v>1</v>
      </c>
      <c r="M11" s="291"/>
      <c r="N11" s="291"/>
      <c r="O11" s="290"/>
    </row>
    <row r="12" spans="1:267" ht="30">
      <c r="A12" s="305"/>
      <c r="B12" s="305"/>
      <c r="C12" s="322"/>
      <c r="D12" s="152" t="s">
        <v>433</v>
      </c>
      <c r="E12" s="307"/>
      <c r="F12" s="307"/>
      <c r="G12" s="292"/>
      <c r="H12" s="291"/>
      <c r="I12" s="221"/>
      <c r="J12" s="86"/>
      <c r="K12" s="221" t="str">
        <f>IFERROR(CONCATENATE(INDEX('Políticas de Administración '!$B$16:$F$53,MATCH('4- Identificación de Riesgos'!J12,'Políticas de Administración '!$C$16:$C$54,0),1)," - ",L12),"")</f>
        <v/>
      </c>
      <c r="L12" s="161" t="str">
        <f>IFERROR(VLOOKUP(INDEX('Políticas de Administración '!$B$16:$F$63,MATCH('4- Identificación de Riesgos'!J12,'Políticas de Administración '!$C$16:$C$64,0),1),'Políticas de Administración '!$B$16:$F$64,5,FALSE),"")</f>
        <v/>
      </c>
      <c r="M12" s="291"/>
      <c r="N12" s="291"/>
      <c r="O12" s="290"/>
    </row>
    <row r="13" spans="1:267">
      <c r="A13" s="305"/>
      <c r="B13" s="305"/>
      <c r="C13" s="322"/>
      <c r="D13" s="152"/>
      <c r="E13" s="307"/>
      <c r="F13" s="307"/>
      <c r="G13" s="292"/>
      <c r="H13" s="291"/>
      <c r="I13" s="221"/>
      <c r="J13" s="86"/>
      <c r="K13" s="221" t="str">
        <f>IFERROR(CONCATENATE(INDEX('Políticas de Administración '!$B$16:$F$53,MATCH('4- Identificación de Riesgos'!J13,'Políticas de Administración '!$C$16:$C$54,0),1)," - ",L13),"")</f>
        <v/>
      </c>
      <c r="L13" s="161" t="str">
        <f>IFERROR(VLOOKUP(INDEX('Políticas de Administración '!$B$16:$F$63,MATCH('4- Identificación de Riesgos'!J13,'Políticas de Administración '!$C$16:$C$64,0),1),'Políticas de Administración '!$B$16:$F$64,5,FALSE),"")</f>
        <v/>
      </c>
      <c r="M13" s="291"/>
      <c r="N13" s="291"/>
      <c r="O13" s="290"/>
    </row>
    <row r="14" spans="1:267">
      <c r="A14" s="305"/>
      <c r="B14" s="305"/>
      <c r="C14" s="322"/>
      <c r="D14" s="220"/>
      <c r="E14" s="307"/>
      <c r="F14" s="307"/>
      <c r="G14" s="292"/>
      <c r="H14" s="291"/>
      <c r="I14" s="221"/>
      <c r="J14" s="86"/>
      <c r="K14" s="221" t="str">
        <f>IFERROR(CONCATENATE(INDEX('Políticas de Administración '!$B$16:$F$53,MATCH('4- Identificación de Riesgos'!J14,'Políticas de Administración '!$C$16:$C$54,0),1)," - ",L14),"")</f>
        <v/>
      </c>
      <c r="L14" s="161" t="str">
        <f>IFERROR(VLOOKUP(INDEX('Políticas de Administración '!$B$16:$F$63,MATCH('4- Identificación de Riesgos'!J14,'Políticas de Administración '!$C$16:$C$64,0),1),'Políticas de Administración '!$B$16:$F$64,5,FALSE),"")</f>
        <v/>
      </c>
      <c r="M14" s="291"/>
      <c r="N14" s="291"/>
      <c r="O14" s="290"/>
    </row>
    <row r="15" spans="1:267">
      <c r="A15" s="305"/>
      <c r="B15" s="305"/>
      <c r="C15" s="322"/>
      <c r="D15" s="220"/>
      <c r="E15" s="307"/>
      <c r="F15" s="307"/>
      <c r="G15" s="292"/>
      <c r="H15" s="291"/>
      <c r="I15" s="221"/>
      <c r="J15" s="86"/>
      <c r="K15" s="221" t="str">
        <f>IFERROR(CONCATENATE(INDEX('Políticas de Administración '!$B$16:$F$53,MATCH('4- Identificación de Riesgos'!J15,'Políticas de Administración '!$C$16:$C$54,0),1)," - ",L15),"")</f>
        <v/>
      </c>
      <c r="L15" s="161" t="str">
        <f>IFERROR(VLOOKUP(INDEX('Políticas de Administración '!$B$16:$F$63,MATCH('4- Identificación de Riesgos'!J15,'Políticas de Administración '!$C$16:$C$64,0),1),'Políticas de Administración '!$B$16:$F$64,5,FALSE),"")</f>
        <v/>
      </c>
      <c r="M15" s="291"/>
      <c r="N15" s="291"/>
      <c r="O15" s="290"/>
    </row>
    <row r="16" spans="1:267">
      <c r="A16" s="305"/>
      <c r="B16" s="305"/>
      <c r="C16" s="322"/>
      <c r="D16" s="220"/>
      <c r="E16" s="307"/>
      <c r="F16" s="307"/>
      <c r="G16" s="292"/>
      <c r="H16" s="291"/>
      <c r="I16" s="221"/>
      <c r="J16" s="86"/>
      <c r="K16" s="221" t="str">
        <f>IFERROR(CONCATENATE(INDEX('Políticas de Administración '!$B$16:$F$53,MATCH('4- Identificación de Riesgos'!J16,'Políticas de Administración '!$C$16:$C$54,0),1)," - ",L16),"")</f>
        <v/>
      </c>
      <c r="L16" s="161" t="str">
        <f>IFERROR(VLOOKUP(INDEX('Políticas de Administración '!$B$16:$F$63,MATCH('4- Identificación de Riesgos'!J16,'Políticas de Administración '!$C$16:$C$64,0),1),'Políticas de Administración '!$B$16:$F$64,5,FALSE),"")</f>
        <v/>
      </c>
      <c r="M16" s="291"/>
      <c r="N16" s="291"/>
      <c r="O16" s="290"/>
    </row>
    <row r="17" spans="1:15">
      <c r="A17" s="305"/>
      <c r="B17" s="305"/>
      <c r="C17" s="322"/>
      <c r="D17" s="220"/>
      <c r="E17" s="307"/>
      <c r="F17" s="307"/>
      <c r="G17" s="292"/>
      <c r="H17" s="291"/>
      <c r="I17" s="221"/>
      <c r="J17" s="86"/>
      <c r="K17" s="221" t="str">
        <f>IFERROR(CONCATENATE(INDEX('Políticas de Administración '!$B$16:$F$53,MATCH('4- Identificación de Riesgos'!J17,'Políticas de Administración '!$C$16:$C$54,0),1)," - ",L17),"")</f>
        <v/>
      </c>
      <c r="L17" s="161" t="str">
        <f>IFERROR(VLOOKUP(INDEX('Políticas de Administración '!$B$16:$F$63,MATCH('4- Identificación de Riesgos'!J17,'Políticas de Administración '!$C$16:$C$64,0),1),'Políticas de Administración '!$B$16:$F$64,5,FALSE),"")</f>
        <v/>
      </c>
      <c r="M17" s="291"/>
      <c r="N17" s="291"/>
      <c r="O17" s="290"/>
    </row>
    <row r="18" spans="1:15">
      <c r="A18" s="305"/>
      <c r="B18" s="305"/>
      <c r="C18" s="322"/>
      <c r="D18" s="220"/>
      <c r="E18" s="307"/>
      <c r="F18" s="307"/>
      <c r="G18" s="292"/>
      <c r="H18" s="291"/>
      <c r="I18" s="221"/>
      <c r="J18" s="86"/>
      <c r="K18" s="221" t="str">
        <f>IFERROR(CONCATENATE(INDEX('Políticas de Administración '!$B$16:$F$53,MATCH('4- Identificación de Riesgos'!J18,'Políticas de Administración '!$C$16:$C$54,0),1)," - ",L18),"")</f>
        <v/>
      </c>
      <c r="L18" s="161" t="str">
        <f>IFERROR(VLOOKUP(INDEX('Políticas de Administración '!$B$16:$F$63,MATCH('4- Identificación de Riesgos'!J18,'Políticas de Administración '!$C$16:$C$64,0),1),'Políticas de Administración '!$B$16:$F$64,5,FALSE),"")</f>
        <v/>
      </c>
      <c r="M18" s="291"/>
      <c r="N18" s="291"/>
      <c r="O18" s="290"/>
    </row>
    <row r="19" spans="1:15">
      <c r="A19" s="305"/>
      <c r="B19" s="305"/>
      <c r="C19" s="322"/>
      <c r="D19" s="220"/>
      <c r="E19" s="307"/>
      <c r="F19" s="307"/>
      <c r="G19" s="292"/>
      <c r="H19" s="291"/>
      <c r="I19" s="221"/>
      <c r="J19" s="86"/>
      <c r="K19" s="221" t="str">
        <f>IFERROR(CONCATENATE(INDEX('Políticas de Administración '!$B$16:$F$53,MATCH('4- Identificación de Riesgos'!J19,'Políticas de Administración '!$C$16:$C$54,0),1)," - ",L19),"")</f>
        <v/>
      </c>
      <c r="L19" s="161" t="str">
        <f>IFERROR(VLOOKUP(INDEX('Políticas de Administración '!$B$16:$F$63,MATCH('4- Identificación de Riesgos'!J19,'Políticas de Administración '!$C$16:$C$64,0),1),'Políticas de Administración '!$B$16:$F$64,5,FALSE),"")</f>
        <v/>
      </c>
      <c r="M19" s="291"/>
      <c r="N19" s="291"/>
      <c r="O19" s="290"/>
    </row>
    <row r="20" spans="1:15" ht="30">
      <c r="A20" s="305">
        <v>2</v>
      </c>
      <c r="B20" s="305" t="s">
        <v>434</v>
      </c>
      <c r="C20" s="291" t="s">
        <v>435</v>
      </c>
      <c r="D20" s="220" t="s">
        <v>436</v>
      </c>
      <c r="E20" s="321">
        <v>22343</v>
      </c>
      <c r="F20" s="307">
        <f>ROUND(+E20*0.01,0)</f>
        <v>223</v>
      </c>
      <c r="G20" s="281">
        <f t="shared" ref="G20" si="0">F20/E20</f>
        <v>9.9807545987557617E-3</v>
      </c>
      <c r="H20" s="291" t="str">
        <f>CONCATENATE(IF(G20&lt;='Políticas de Administración '!$D$6,'Políticas de Administración '!$B$6,IF(G20&lt;='Políticas de Administración '!$D$7,'Políticas de Administración '!$B$7,IF(G20&lt;='Políticas de Administración '!$D$8,'Políticas de Administración '!$B$8,IF(G20&lt;='Políticas de Administración '!$D$9,'Políticas de Administración '!$B$9,IF(G20&lt;='Políticas de Administración '!$D$10,'Políticas de Administración '!$B$10,"Probabilidad no valida")))))," - ",VLOOKUP(IF(G20&lt;='Políticas de Administración '!$D$6,'Políticas de Administración '!$B$6,IF(G20&lt;='Políticas de Administración '!$D$7,'Políticas de Administración '!$B$7,IF(G20&lt;='Políticas de Administración '!$D$8,'Políticas de Administración '!$B$8,IF(G20&lt;='Políticas de Administración '!$D$9,'Políticas de Administración '!$B$9,IF(G20&lt;='Políticas de Administración '!$D$10,'Políticas de Administración '!$B$10,"Probabilidad no valida"))))),'Políticas de Administración '!$B$6:$F$10,5,FALSE))</f>
        <v>Muy Baja - 1</v>
      </c>
      <c r="I20" s="221" t="s">
        <v>128</v>
      </c>
      <c r="J20" s="86" t="s">
        <v>129</v>
      </c>
      <c r="K20" s="221" t="str">
        <f>IFERROR(CONCATENATE(INDEX('Políticas de Administración '!$B$16:$F$53,MATCH('4- Identificación de Riesgos'!J20,'Políticas de Administración '!$C$16:$C$54,0),1)," - ",L20),"")</f>
        <v>Menor - 2</v>
      </c>
      <c r="L20" s="161">
        <f>IFERROR(VLOOKUP(INDEX('Políticas de Administración '!$B$16:$F$63,MATCH('4- Identificación de Riesgos'!J20,'Políticas de Administración '!$C$16:$C$64,0),1),'Políticas de Administración '!$B$16:$F$64,5,FALSE),"")</f>
        <v>2</v>
      </c>
      <c r="M20" s="291" t="str">
        <f>IFERROR(CONCATENATE(INDEX('Políticas de Administración '!$B$16:$F$53,MATCH(ROUND(AVERAGE(L20:L29),0),'Políticas de Administración '!$F$16:$F$53,0),1)," - ",ROUND(AVERAGE(L20:L29),0)),"")</f>
        <v>Menor - 2</v>
      </c>
      <c r="N20" s="291" t="str">
        <f>IFERROR(CONCATENATE(VLOOKUP((LEFT(H20,LEN(H20)-4)&amp;LEFT(M20,LEN(M20)-4)),'Matriz de Calor '!$D$18:$E$42,2,0)," - ",RIGHT(H20,1)*RIGHT(M20,1)),"")</f>
        <v>Bajo - 2</v>
      </c>
      <c r="O20" s="290">
        <f>RIGHT(H20,1)*RIGHT(M20,1)</f>
        <v>2</v>
      </c>
    </row>
    <row r="21" spans="1:15" ht="30">
      <c r="A21" s="305"/>
      <c r="B21" s="305"/>
      <c r="C21" s="291"/>
      <c r="D21" s="220" t="s">
        <v>438</v>
      </c>
      <c r="E21" s="321"/>
      <c r="F21" s="307"/>
      <c r="G21" s="281"/>
      <c r="H21" s="291"/>
      <c r="I21" s="221" t="s">
        <v>135</v>
      </c>
      <c r="J21" s="86" t="s">
        <v>212</v>
      </c>
      <c r="K21" s="221" t="str">
        <f>IFERROR(CONCATENATE(INDEX('Políticas de Administración '!$B$16:$F$53,MATCH('4- Identificación de Riesgos'!J21,'Políticas de Administración '!$C$16:$C$54,0),1)," - ",L21),"")</f>
        <v>Leve - 1</v>
      </c>
      <c r="L21" s="161">
        <f>IFERROR(VLOOKUP(INDEX('Políticas de Administración '!$B$16:$F$63,MATCH('4- Identificación de Riesgos'!J21,'Políticas de Administración '!$C$16:$C$64,0),1),'Políticas de Administración '!$B$16:$F$64,5,FALSE),"")</f>
        <v>1</v>
      </c>
      <c r="M21" s="291"/>
      <c r="N21" s="291"/>
      <c r="O21" s="290"/>
    </row>
    <row r="22" spans="1:15">
      <c r="A22" s="305"/>
      <c r="B22" s="305"/>
      <c r="C22" s="291"/>
      <c r="D22" s="152" t="s">
        <v>439</v>
      </c>
      <c r="E22" s="321"/>
      <c r="F22" s="307"/>
      <c r="G22" s="281"/>
      <c r="H22" s="291"/>
      <c r="I22" s="221"/>
      <c r="J22" s="86"/>
      <c r="K22" s="221" t="str">
        <f>IFERROR(CONCATENATE(INDEX('Políticas de Administración '!$B$16:$F$53,MATCH('4- Identificación de Riesgos'!J22,'Políticas de Administración '!$C$16:$C$54,0),1)," - ",L22),"")</f>
        <v/>
      </c>
      <c r="L22" s="161" t="str">
        <f>IFERROR(VLOOKUP(INDEX('Políticas de Administración '!$B$16:$F$63,MATCH('4- Identificación de Riesgos'!J22,'Políticas de Administración '!$C$16:$C$64,0),1),'Políticas de Administración '!$B$16:$F$64,5,FALSE),"")</f>
        <v/>
      </c>
      <c r="M22" s="291"/>
      <c r="N22" s="291"/>
      <c r="O22" s="290"/>
    </row>
    <row r="23" spans="1:15">
      <c r="A23" s="305"/>
      <c r="B23" s="305"/>
      <c r="C23" s="291"/>
      <c r="D23" s="222"/>
      <c r="E23" s="321"/>
      <c r="F23" s="307"/>
      <c r="G23" s="281"/>
      <c r="H23" s="291"/>
      <c r="I23" s="221"/>
      <c r="J23" s="86"/>
      <c r="K23" s="221" t="str">
        <f>IFERROR(CONCATENATE(INDEX('Políticas de Administración '!$B$16:$F$53,MATCH('4- Identificación de Riesgos'!J23,'Políticas de Administración '!$C$16:$C$54,0),1)," - ",L23),"")</f>
        <v/>
      </c>
      <c r="L23" s="161" t="str">
        <f>IFERROR(VLOOKUP(INDEX('Políticas de Administración '!$B$16:$F$63,MATCH('4- Identificación de Riesgos'!J23,'Políticas de Administración '!$C$16:$C$64,0),1),'Políticas de Administración '!$B$16:$F$64,5,FALSE),"")</f>
        <v/>
      </c>
      <c r="M23" s="291"/>
      <c r="N23" s="291"/>
      <c r="O23" s="290"/>
    </row>
    <row r="24" spans="1:15">
      <c r="A24" s="305"/>
      <c r="B24" s="305"/>
      <c r="C24" s="291"/>
      <c r="D24" s="222"/>
      <c r="E24" s="321"/>
      <c r="F24" s="307"/>
      <c r="G24" s="281"/>
      <c r="H24" s="291"/>
      <c r="I24" s="221"/>
      <c r="J24" s="86"/>
      <c r="K24" s="221" t="str">
        <f>IFERROR(CONCATENATE(INDEX('Políticas de Administración '!$B$16:$F$53,MATCH('4- Identificación de Riesgos'!J24,'Políticas de Administración '!$C$16:$C$54,0),1)," - ",L24),"")</f>
        <v/>
      </c>
      <c r="L24" s="161" t="str">
        <f>IFERROR(VLOOKUP(INDEX('Políticas de Administración '!$B$16:$F$63,MATCH('4- Identificación de Riesgos'!J24,'Políticas de Administración '!$C$16:$C$64,0),1),'Políticas de Administración '!$B$16:$F$64,5,FALSE),"")</f>
        <v/>
      </c>
      <c r="M24" s="291"/>
      <c r="N24" s="291"/>
      <c r="O24" s="290"/>
    </row>
    <row r="25" spans="1:15">
      <c r="A25" s="305"/>
      <c r="B25" s="305"/>
      <c r="C25" s="291"/>
      <c r="D25" s="222"/>
      <c r="E25" s="321"/>
      <c r="F25" s="307"/>
      <c r="G25" s="281"/>
      <c r="H25" s="291"/>
      <c r="I25" s="221"/>
      <c r="J25" s="86"/>
      <c r="K25" s="221" t="str">
        <f>IFERROR(CONCATENATE(INDEX('Políticas de Administración '!$B$16:$F$53,MATCH('4- Identificación de Riesgos'!J25,'Políticas de Administración '!$C$16:$C$54,0),1)," - ",L25),"")</f>
        <v/>
      </c>
      <c r="L25" s="161" t="str">
        <f>IFERROR(VLOOKUP(INDEX('Políticas de Administración '!$B$16:$F$63,MATCH('4- Identificación de Riesgos'!J25,'Políticas de Administración '!$C$16:$C$64,0),1),'Políticas de Administración '!$B$16:$F$64,5,FALSE),"")</f>
        <v/>
      </c>
      <c r="M25" s="291"/>
      <c r="N25" s="291"/>
      <c r="O25" s="290"/>
    </row>
    <row r="26" spans="1:15">
      <c r="A26" s="305"/>
      <c r="B26" s="305"/>
      <c r="C26" s="291"/>
      <c r="D26" s="221"/>
      <c r="E26" s="321"/>
      <c r="F26" s="307"/>
      <c r="G26" s="281"/>
      <c r="H26" s="291"/>
      <c r="I26" s="221"/>
      <c r="J26" s="86"/>
      <c r="K26" s="221" t="str">
        <f>IFERROR(CONCATENATE(INDEX('Políticas de Administración '!$B$16:$F$53,MATCH('4- Identificación de Riesgos'!J26,'Políticas de Administración '!$C$16:$C$54,0),1)," - ",L26),"")</f>
        <v/>
      </c>
      <c r="L26" s="161" t="str">
        <f>IFERROR(VLOOKUP(INDEX('Políticas de Administración '!$B$16:$F$63,MATCH('4- Identificación de Riesgos'!J26,'Políticas de Administración '!$C$16:$C$64,0),1),'Políticas de Administración '!$B$16:$F$64,5,FALSE),"")</f>
        <v/>
      </c>
      <c r="M26" s="291"/>
      <c r="N26" s="291"/>
      <c r="O26" s="290"/>
    </row>
    <row r="27" spans="1:15">
      <c r="A27" s="305"/>
      <c r="B27" s="305"/>
      <c r="C27" s="291"/>
      <c r="D27" s="221"/>
      <c r="E27" s="321"/>
      <c r="F27" s="307"/>
      <c r="G27" s="281"/>
      <c r="H27" s="291"/>
      <c r="I27" s="221"/>
      <c r="J27" s="86"/>
      <c r="K27" s="221" t="str">
        <f>IFERROR(CONCATENATE(INDEX('Políticas de Administración '!$B$16:$F$53,MATCH('4- Identificación de Riesgos'!J27,'Políticas de Administración '!$C$16:$C$54,0),1)," - ",L27),"")</f>
        <v/>
      </c>
      <c r="L27" s="161" t="str">
        <f>IFERROR(VLOOKUP(INDEX('Políticas de Administración '!$B$16:$F$63,MATCH('4- Identificación de Riesgos'!J27,'Políticas de Administración '!$C$16:$C$64,0),1),'Políticas de Administración '!$B$16:$F$64,5,FALSE),"")</f>
        <v/>
      </c>
      <c r="M27" s="291"/>
      <c r="N27" s="291"/>
      <c r="O27" s="290"/>
    </row>
    <row r="28" spans="1:15">
      <c r="A28" s="305"/>
      <c r="B28" s="305"/>
      <c r="C28" s="291"/>
      <c r="D28" s="221"/>
      <c r="E28" s="321"/>
      <c r="F28" s="307"/>
      <c r="G28" s="281"/>
      <c r="H28" s="291"/>
      <c r="I28" s="221"/>
      <c r="J28" s="86"/>
      <c r="K28" s="221" t="str">
        <f>IFERROR(CONCATENATE(INDEX('Políticas de Administración '!$B$16:$F$53,MATCH('4- Identificación de Riesgos'!J28,'Políticas de Administración '!$C$16:$C$54,0),1)," - ",L28),"")</f>
        <v/>
      </c>
      <c r="L28" s="161" t="str">
        <f>IFERROR(VLOOKUP(INDEX('Políticas de Administración '!$B$16:$F$63,MATCH('4- Identificación de Riesgos'!J28,'Políticas de Administración '!$C$16:$C$64,0),1),'Políticas de Administración '!$B$16:$F$64,5,FALSE),"")</f>
        <v/>
      </c>
      <c r="M28" s="291"/>
      <c r="N28" s="291"/>
      <c r="O28" s="290"/>
    </row>
    <row r="29" spans="1:15">
      <c r="A29" s="305"/>
      <c r="B29" s="305"/>
      <c r="C29" s="291"/>
      <c r="D29" s="221"/>
      <c r="E29" s="321"/>
      <c r="F29" s="307"/>
      <c r="G29" s="281"/>
      <c r="H29" s="291"/>
      <c r="I29" s="221"/>
      <c r="J29" s="86"/>
      <c r="K29" s="221" t="str">
        <f>IFERROR(CONCATENATE(INDEX('Políticas de Administración '!$B$16:$F$53,MATCH('4- Identificación de Riesgos'!J29,'Políticas de Administración '!$C$16:$C$54,0),1)," - ",L29),"")</f>
        <v/>
      </c>
      <c r="L29" s="161" t="str">
        <f>IFERROR(VLOOKUP(INDEX('Políticas de Administración '!$B$16:$F$63,MATCH('4- Identificación de Riesgos'!J29,'Políticas de Administración '!$C$16:$C$64,0),1),'Políticas de Administración '!$B$16:$F$64,5,FALSE),"")</f>
        <v/>
      </c>
      <c r="M29" s="291"/>
      <c r="N29" s="291"/>
      <c r="O29" s="290"/>
    </row>
    <row r="30" spans="1:15" ht="30">
      <c r="A30" s="308">
        <v>3</v>
      </c>
      <c r="B30" s="305" t="s">
        <v>440</v>
      </c>
      <c r="C30" s="312" t="s">
        <v>441</v>
      </c>
      <c r="D30" s="220" t="s">
        <v>442</v>
      </c>
      <c r="E30" s="313">
        <v>13246</v>
      </c>
      <c r="F30" s="307">
        <f>ROUND(+E30*0.005,0)</f>
        <v>66</v>
      </c>
      <c r="G30" s="319">
        <f t="shared" ref="G30" si="1">F30/E30</f>
        <v>4.9826362675524684E-3</v>
      </c>
      <c r="H30" s="315" t="s">
        <v>288</v>
      </c>
      <c r="I30" s="211" t="s">
        <v>128</v>
      </c>
      <c r="J30" s="169" t="s">
        <v>129</v>
      </c>
      <c r="K30" s="221" t="str">
        <f>IFERROR(CONCATENATE(INDEX('Políticas de Administración '!$B$16:$F$53,MATCH('4- Identificación de Riesgos'!J30,'Políticas de Administración '!$C$16:$C$54,0),1)," - ",L30),"")</f>
        <v>Menor - 2</v>
      </c>
      <c r="L30" s="170">
        <f>IFERROR(VLOOKUP(INDEX('Políticas de Administración '!$B$16:$F$63,MATCH('4- Identificación de Riesgos'!J30,'Políticas de Administración '!$C$16:$C$64,0),1),'Políticas de Administración '!$B$16:$F$64,5,FALSE),"")</f>
        <v>2</v>
      </c>
      <c r="M30" s="282" t="str">
        <f>IFERROR(CONCATENATE(INDEX('Políticas de Administración '!$B$16:$F$53,MATCH(ROUND(AVERAGE(L30:L39),0),'Políticas de Administración '!$F$16:$F$53,0),1)," - ",ROUND(AVERAGE(L30:L39),0)),"")</f>
        <v>Menor - 2</v>
      </c>
      <c r="N30" s="285" t="str">
        <f>IFERROR(CONCATENATE(VLOOKUP((LEFT(H30,LEN(H30)-4)&amp;LEFT(M30,LEN(M30)-4)),'Matriz de Calor '!$D$18:$E$42,2,0)," - ",RIGHT(H30,1)*RIGHT(M30,1)),"")</f>
        <v>Bajo - 2</v>
      </c>
      <c r="O30" s="288">
        <f>RIGHT(H30,1)*RIGHT(M30,1)</f>
        <v>2</v>
      </c>
    </row>
    <row r="31" spans="1:15" ht="30">
      <c r="A31" s="309"/>
      <c r="B31" s="305"/>
      <c r="C31" s="312"/>
      <c r="D31" s="220" t="s">
        <v>443</v>
      </c>
      <c r="E31" s="306"/>
      <c r="F31" s="307"/>
      <c r="G31" s="281"/>
      <c r="H31" s="316"/>
      <c r="I31" s="148" t="s">
        <v>135</v>
      </c>
      <c r="J31" s="86" t="s">
        <v>212</v>
      </c>
      <c r="K31" s="221" t="str">
        <f>IFERROR(CONCATENATE(INDEX('Políticas de Administración '!$B$16:$F$53,MATCH('4- Identificación de Riesgos'!J31,'Políticas de Administración '!$C$16:$C$54,0),1)," - ",L31),"")</f>
        <v>Leve - 1</v>
      </c>
      <c r="L31" s="161">
        <f>IFERROR(VLOOKUP(INDEX('Políticas de Administración '!$B$16:$F$63,MATCH('4- Identificación de Riesgos'!J31,'Políticas de Administración '!$C$16:$C$64,0),1),'Políticas de Administración '!$B$16:$F$64,5,FALSE),"")</f>
        <v>1</v>
      </c>
      <c r="M31" s="283"/>
      <c r="N31" s="286"/>
      <c r="O31" s="288"/>
    </row>
    <row r="32" spans="1:15" ht="30">
      <c r="A32" s="309"/>
      <c r="B32" s="305"/>
      <c r="C32" s="312"/>
      <c r="D32" s="152" t="s">
        <v>444</v>
      </c>
      <c r="E32" s="306"/>
      <c r="F32" s="307"/>
      <c r="G32" s="281"/>
      <c r="H32" s="316"/>
      <c r="I32" s="148"/>
      <c r="J32" s="86"/>
      <c r="K32" s="221" t="str">
        <f>IFERROR(CONCATENATE(INDEX('Políticas de Administración '!$B$16:$F$53,MATCH('4- Identificación de Riesgos'!J32,'Políticas de Administración '!$C$16:$C$54,0),1)," - ",L32),"")</f>
        <v/>
      </c>
      <c r="L32" s="161" t="str">
        <f>IFERROR(VLOOKUP(INDEX('Políticas de Administración '!$B$16:$F$63,MATCH('4- Identificación de Riesgos'!J32,'Políticas de Administración '!$C$16:$C$64,0),1),'Políticas de Administración '!$B$16:$F$64,5,FALSE),"")</f>
        <v/>
      </c>
      <c r="M32" s="283"/>
      <c r="N32" s="286"/>
      <c r="O32" s="288"/>
    </row>
    <row r="33" spans="1:15">
      <c r="A33" s="309"/>
      <c r="B33" s="305"/>
      <c r="C33" s="312"/>
      <c r="D33" s="167"/>
      <c r="E33" s="306"/>
      <c r="F33" s="307"/>
      <c r="G33" s="281"/>
      <c r="H33" s="316"/>
      <c r="I33" s="148"/>
      <c r="J33" s="86"/>
      <c r="K33" s="221" t="str">
        <f>IFERROR(CONCATENATE(INDEX('Políticas de Administración '!$B$16:$F$53,MATCH('4- Identificación de Riesgos'!J33,'Políticas de Administración '!$C$16:$C$54,0),1)," - ",L33),"")</f>
        <v/>
      </c>
      <c r="L33" s="161" t="str">
        <f>IFERROR(VLOOKUP(INDEX('Políticas de Administración '!$B$16:$F$63,MATCH('4- Identificación de Riesgos'!J33,'Políticas de Administración '!$C$16:$C$64,0),1),'Políticas de Administración '!$B$16:$F$64,5,FALSE),"")</f>
        <v/>
      </c>
      <c r="M33" s="283"/>
      <c r="N33" s="286"/>
      <c r="O33" s="288"/>
    </row>
    <row r="34" spans="1:15">
      <c r="A34" s="309"/>
      <c r="B34" s="305"/>
      <c r="C34" s="312"/>
      <c r="D34" s="149" t="s">
        <v>140</v>
      </c>
      <c r="E34" s="306"/>
      <c r="F34" s="307"/>
      <c r="G34" s="281"/>
      <c r="H34" s="316"/>
      <c r="I34" s="148"/>
      <c r="J34" s="86"/>
      <c r="K34" s="221" t="str">
        <f>IFERROR(CONCATENATE(INDEX('Políticas de Administración '!$B$16:$F$53,MATCH('4- Identificación de Riesgos'!J34,'Políticas de Administración '!$C$16:$C$54,0),1)," - ",L34),"")</f>
        <v/>
      </c>
      <c r="L34" s="161" t="str">
        <f>IFERROR(VLOOKUP(INDEX('Políticas de Administración '!$B$16:$F$63,MATCH('4- Identificación de Riesgos'!J34,'Políticas de Administración '!$C$16:$C$64,0),1),'Políticas de Administración '!$B$16:$F$64,5,FALSE),"")</f>
        <v/>
      </c>
      <c r="M34" s="283"/>
      <c r="N34" s="286"/>
      <c r="O34" s="288"/>
    </row>
    <row r="35" spans="1:15">
      <c r="A35" s="309"/>
      <c r="B35" s="305"/>
      <c r="C35" s="312"/>
      <c r="D35" s="149"/>
      <c r="E35" s="306"/>
      <c r="F35" s="307"/>
      <c r="G35" s="281"/>
      <c r="H35" s="316"/>
      <c r="I35" s="148"/>
      <c r="J35" s="86"/>
      <c r="K35" s="221" t="str">
        <f>IFERROR(CONCATENATE(INDEX('Políticas de Administración '!$B$16:$F$53,MATCH('4- Identificación de Riesgos'!J35,'Políticas de Administración '!$C$16:$C$54,0),1)," - ",L35),"")</f>
        <v/>
      </c>
      <c r="L35" s="161" t="str">
        <f>IFERROR(VLOOKUP(INDEX('Políticas de Administración '!$B$16:$F$63,MATCH('4- Identificación de Riesgos'!J35,'Políticas de Administración '!$C$16:$C$64,0),1),'Políticas de Administración '!$B$16:$F$64,5,FALSE),"")</f>
        <v/>
      </c>
      <c r="M35" s="283"/>
      <c r="N35" s="286"/>
      <c r="O35" s="288"/>
    </row>
    <row r="36" spans="1:15">
      <c r="A36" s="309"/>
      <c r="B36" s="305"/>
      <c r="C36" s="312"/>
      <c r="D36" s="149"/>
      <c r="E36" s="306"/>
      <c r="F36" s="307"/>
      <c r="G36" s="281"/>
      <c r="H36" s="316"/>
      <c r="I36" s="148"/>
      <c r="J36" s="86"/>
      <c r="K36" s="221" t="str">
        <f>IFERROR(CONCATENATE(INDEX('Políticas de Administración '!$B$16:$F$53,MATCH('4- Identificación de Riesgos'!J36,'Políticas de Administración '!$C$16:$C$54,0),1)," - ",L36),"")</f>
        <v/>
      </c>
      <c r="L36" s="161" t="str">
        <f>IFERROR(VLOOKUP(INDEX('Políticas de Administración '!$B$16:$F$63,MATCH('4- Identificación de Riesgos'!J36,'Políticas de Administración '!$C$16:$C$64,0),1),'Políticas de Administración '!$B$16:$F$64,5,FALSE),"")</f>
        <v/>
      </c>
      <c r="M36" s="283"/>
      <c r="N36" s="286"/>
      <c r="O36" s="288"/>
    </row>
    <row r="37" spans="1:15">
      <c r="A37" s="309"/>
      <c r="B37" s="305"/>
      <c r="C37" s="312"/>
      <c r="D37" s="149"/>
      <c r="E37" s="306"/>
      <c r="F37" s="307"/>
      <c r="G37" s="281"/>
      <c r="H37" s="316"/>
      <c r="I37" s="148"/>
      <c r="J37" s="86"/>
      <c r="K37" s="221" t="str">
        <f>IFERROR(CONCATENATE(INDEX('Políticas de Administración '!$B$16:$F$53,MATCH('4- Identificación de Riesgos'!J37,'Políticas de Administración '!$C$16:$C$54,0),1)," - ",L37),"")</f>
        <v/>
      </c>
      <c r="L37" s="161" t="str">
        <f>IFERROR(VLOOKUP(INDEX('Políticas de Administración '!$B$16:$F$63,MATCH('4- Identificación de Riesgos'!J37,'Políticas de Administración '!$C$16:$C$64,0),1),'Políticas de Administración '!$B$16:$F$64,5,FALSE),"")</f>
        <v/>
      </c>
      <c r="M37" s="283"/>
      <c r="N37" s="286"/>
      <c r="O37" s="288"/>
    </row>
    <row r="38" spans="1:15">
      <c r="A38" s="309"/>
      <c r="B38" s="305"/>
      <c r="C38" s="312"/>
      <c r="D38" s="149"/>
      <c r="E38" s="306"/>
      <c r="F38" s="307"/>
      <c r="G38" s="281"/>
      <c r="H38" s="316"/>
      <c r="I38" s="148"/>
      <c r="J38" s="86"/>
      <c r="K38" s="221" t="str">
        <f>IFERROR(CONCATENATE(INDEX('Políticas de Administración '!$B$16:$F$53,MATCH('4- Identificación de Riesgos'!J38,'Políticas de Administración '!$C$16:$C$54,0),1)," - ",L38),"")</f>
        <v/>
      </c>
      <c r="L38" s="161" t="str">
        <f>IFERROR(VLOOKUP(INDEX('Políticas de Administración '!$B$16:$F$63,MATCH('4- Identificación de Riesgos'!J38,'Políticas de Administración '!$C$16:$C$64,0),1),'Políticas de Administración '!$B$16:$F$64,5,FALSE),"")</f>
        <v/>
      </c>
      <c r="M38" s="283"/>
      <c r="N38" s="286"/>
      <c r="O38" s="288"/>
    </row>
    <row r="39" spans="1:15">
      <c r="A39" s="310"/>
      <c r="B39" s="311"/>
      <c r="C39" s="312"/>
      <c r="D39" s="209"/>
      <c r="E39" s="314"/>
      <c r="F39" s="318"/>
      <c r="G39" s="320"/>
      <c r="H39" s="317"/>
      <c r="I39" s="215"/>
      <c r="J39" s="223"/>
      <c r="K39" s="221" t="str">
        <f>IFERROR(CONCATENATE(INDEX('Políticas de Administración '!$B$16:$F$53,MATCH('4- Identificación de Riesgos'!J39,'Políticas de Administración '!$C$16:$C$54,0),1)," - ",L39),"")</f>
        <v/>
      </c>
      <c r="L39" s="224" t="str">
        <f>IFERROR(VLOOKUP(INDEX('Políticas de Administración '!$B$16:$F$63,MATCH('4- Identificación de Riesgos'!J39,'Políticas de Administración '!$C$16:$C$64,0),1),'Políticas de Administración '!$B$16:$F$64,5,FALSE),"")</f>
        <v/>
      </c>
      <c r="M39" s="284"/>
      <c r="N39" s="287"/>
      <c r="O39" s="288"/>
    </row>
    <row r="40" spans="1:15" ht="30">
      <c r="A40" s="304">
        <v>4</v>
      </c>
      <c r="B40" s="305" t="s">
        <v>445</v>
      </c>
      <c r="C40" s="283" t="s">
        <v>446</v>
      </c>
      <c r="D40" s="220" t="s">
        <v>447</v>
      </c>
      <c r="E40" s="306">
        <v>9793</v>
      </c>
      <c r="F40" s="307">
        <f>ROUND(+E40*0.005,0)</f>
        <v>49</v>
      </c>
      <c r="G40" s="281">
        <f>F40/E40</f>
        <v>5.003573981415297E-3</v>
      </c>
      <c r="H40" s="316" t="str">
        <f>CONCATENATE(IF(G40&lt;='Políticas de Administración '!$D$6,'Políticas de Administración '!$B$6,IF(G40&lt;='Políticas de Administración '!$D$7,'Políticas de Administración '!$B$7,IF(G40&lt;='Políticas de Administración '!$D$8,'Políticas de Administración '!$B$8,IF(G40&lt;='Políticas de Administración '!$D$9,'Políticas de Administración '!$B$9,IF(G40&lt;='Políticas de Administración '!$D$10,'Políticas de Administración '!$B$10,"Probabilidad no valida")))))," - ",VLOOKUP(IF(G40&lt;='Políticas de Administración '!$D$6,'Políticas de Administración '!$B$6,IF(G40&lt;='Políticas de Administración '!$D$7,'Políticas de Administración '!$B$7,IF(G40&lt;='Políticas de Administración '!$D$8,'Políticas de Administración '!$B$8,IF(G40&lt;='Políticas de Administración '!$D$9,'Políticas de Administración '!$B$9,IF(G40&lt;='Políticas de Administración '!$D$10,'Políticas de Administración '!$B$10,"Probabilidad no valida"))))),'Políticas de Administración '!$B$6:$F$10,5,FALSE))</f>
        <v>Muy Baja - 1</v>
      </c>
      <c r="I40" s="207" t="s">
        <v>128</v>
      </c>
      <c r="J40" s="86" t="s">
        <v>129</v>
      </c>
      <c r="K40" s="221" t="str">
        <f>IFERROR(CONCATENATE(INDEX('Políticas de Administración '!$B$16:$F$53,MATCH('4- Identificación de Riesgos'!J40,'Políticas de Administración '!$C$16:$C$54,0),1)," - ",L40),"")</f>
        <v>Menor - 2</v>
      </c>
      <c r="L40" s="161">
        <f>IFERROR(VLOOKUP(INDEX('Políticas de Administración '!$B$16:$F$63,MATCH('4- Identificación de Riesgos'!J40,'Políticas de Administración '!$C$16:$C$64,0),1),'Políticas de Administración '!$B$16:$F$64,5,FALSE),"")</f>
        <v>2</v>
      </c>
      <c r="M40" s="283" t="str">
        <f>IFERROR(CONCATENATE(INDEX('Políticas de Administración '!$B$16:$F$53,MATCH(ROUND(AVERAGE(L40:L49),0),'Políticas de Administración '!$F$16:$F$53,0),1)," - ",ROUND(AVERAGE(L40:L49),0)),"")</f>
        <v>Menor - 2</v>
      </c>
      <c r="N40" s="283" t="str">
        <f>IFERROR(CONCATENATE(VLOOKUP((LEFT(H40,LEN(H40)-4)&amp;LEFT(M40,LEN(M40)-4)),'Matriz de Calor '!$D$18:$E$42,2,0)," - ",RIGHT(H40,1)*RIGHT(M40,1)),"")</f>
        <v>Bajo - 2</v>
      </c>
      <c r="O40" s="278">
        <f>RIGHT(H40,1)*RIGHT(M40,1)</f>
        <v>2</v>
      </c>
    </row>
    <row r="41" spans="1:15" ht="30">
      <c r="A41" s="304"/>
      <c r="B41" s="305"/>
      <c r="C41" s="283"/>
      <c r="D41" s="220" t="s">
        <v>448</v>
      </c>
      <c r="E41" s="306"/>
      <c r="F41" s="307"/>
      <c r="G41" s="281"/>
      <c r="H41" s="316"/>
      <c r="I41" s="207" t="s">
        <v>135</v>
      </c>
      <c r="J41" s="86" t="s">
        <v>212</v>
      </c>
      <c r="K41" s="221" t="str">
        <f>IFERROR(CONCATENATE(INDEX('Políticas de Administración '!$B$16:$F$53,MATCH('4- Identificación de Riesgos'!J41,'Políticas de Administración '!$C$16:$C$54,0),1)," - ",L41),"")</f>
        <v>Leve - 1</v>
      </c>
      <c r="L41" s="161">
        <f>IFERROR(VLOOKUP(INDEX('Políticas de Administración '!$B$16:$F$63,MATCH('4- Identificación de Riesgos'!J41,'Políticas de Administración '!$C$16:$C$64,0),1),'Políticas de Administración '!$B$16:$F$64,5,FALSE),"")</f>
        <v>1</v>
      </c>
      <c r="M41" s="283"/>
      <c r="N41" s="283"/>
      <c r="O41" s="279"/>
    </row>
    <row r="42" spans="1:15" ht="30">
      <c r="A42" s="304"/>
      <c r="B42" s="305"/>
      <c r="C42" s="283"/>
      <c r="D42" s="152" t="s">
        <v>449</v>
      </c>
      <c r="E42" s="306"/>
      <c r="F42" s="307"/>
      <c r="G42" s="281"/>
      <c r="H42" s="316"/>
      <c r="I42" s="207"/>
      <c r="J42" s="86"/>
      <c r="K42" s="221" t="str">
        <f>IFERROR(CONCATENATE(INDEX('Políticas de Administración '!$B$16:$F$53,MATCH('4- Identificación de Riesgos'!J42,'Políticas de Administración '!$C$16:$C$54,0),1)," - ",L42),"")</f>
        <v/>
      </c>
      <c r="L42" s="161" t="str">
        <f>IFERROR(VLOOKUP(INDEX('Políticas de Administración '!$B$16:$F$63,MATCH('4- Identificación de Riesgos'!J42,'Políticas de Administración '!$C$16:$C$64,0),1),'Políticas de Administración '!$B$16:$F$64,5,FALSE),"")</f>
        <v/>
      </c>
      <c r="M42" s="283"/>
      <c r="N42" s="283"/>
      <c r="O42" s="279"/>
    </row>
    <row r="43" spans="1:15">
      <c r="A43" s="304"/>
      <c r="B43" s="305"/>
      <c r="C43" s="283"/>
      <c r="D43" s="82"/>
      <c r="E43" s="306"/>
      <c r="F43" s="307"/>
      <c r="G43" s="281"/>
      <c r="H43" s="316"/>
      <c r="I43" s="207"/>
      <c r="J43" s="86"/>
      <c r="K43" s="221" t="str">
        <f>IFERROR(CONCATENATE(INDEX('Políticas de Administración '!$B$16:$F$53,MATCH('4- Identificación de Riesgos'!J43,'Políticas de Administración '!$C$16:$C$54,0),1)," - ",L43),"")</f>
        <v/>
      </c>
      <c r="L43" s="161" t="str">
        <f>IFERROR(VLOOKUP(INDEX('Políticas de Administración '!$B$16:$F$63,MATCH('4- Identificación de Riesgos'!J43,'Políticas de Administración '!$C$16:$C$64,0),1),'Políticas de Administración '!$B$16:$F$64,5,FALSE),"")</f>
        <v/>
      </c>
      <c r="M43" s="283"/>
      <c r="N43" s="283"/>
      <c r="O43" s="279"/>
    </row>
    <row r="44" spans="1:15">
      <c r="A44" s="304"/>
      <c r="B44" s="305"/>
      <c r="C44" s="283"/>
      <c r="D44" s="82"/>
      <c r="E44" s="306"/>
      <c r="F44" s="307"/>
      <c r="G44" s="281"/>
      <c r="H44" s="316"/>
      <c r="I44" s="207"/>
      <c r="J44" s="86"/>
      <c r="K44" s="221" t="str">
        <f>IFERROR(CONCATENATE(INDEX('Políticas de Administración '!$B$16:$F$53,MATCH('4- Identificación de Riesgos'!J44,'Políticas de Administración '!$C$16:$C$54,0),1)," - ",L44),"")</f>
        <v/>
      </c>
      <c r="L44" s="161" t="str">
        <f>IFERROR(VLOOKUP(INDEX('Políticas de Administración '!$B$16:$F$63,MATCH('4- Identificación de Riesgos'!J44,'Políticas de Administración '!$C$16:$C$64,0),1),'Políticas de Administración '!$B$16:$F$64,5,FALSE),"")</f>
        <v/>
      </c>
      <c r="M44" s="283"/>
      <c r="N44" s="283"/>
      <c r="O44" s="279"/>
    </row>
    <row r="45" spans="1:15">
      <c r="A45" s="304"/>
      <c r="B45" s="305"/>
      <c r="C45" s="283"/>
      <c r="D45" s="82"/>
      <c r="E45" s="306"/>
      <c r="F45" s="307"/>
      <c r="G45" s="281"/>
      <c r="H45" s="316"/>
      <c r="I45" s="207"/>
      <c r="J45" s="86"/>
      <c r="K45" s="221" t="str">
        <f>IFERROR(CONCATENATE(INDEX('Políticas de Administración '!$B$16:$F$53,MATCH('4- Identificación de Riesgos'!J45,'Políticas de Administración '!$C$16:$C$54,0),1)," - ",L45),"")</f>
        <v/>
      </c>
      <c r="L45" s="161" t="str">
        <f>IFERROR(VLOOKUP(INDEX('Políticas de Administración '!$B$16:$F$63,MATCH('4- Identificación de Riesgos'!J45,'Políticas de Administración '!$C$16:$C$64,0),1),'Políticas de Administración '!$B$16:$F$64,5,FALSE),"")</f>
        <v/>
      </c>
      <c r="M45" s="283"/>
      <c r="N45" s="283"/>
      <c r="O45" s="279"/>
    </row>
    <row r="46" spans="1:15">
      <c r="A46" s="304"/>
      <c r="B46" s="305"/>
      <c r="C46" s="283"/>
      <c r="D46" s="82"/>
      <c r="E46" s="306"/>
      <c r="F46" s="307"/>
      <c r="G46" s="281"/>
      <c r="H46" s="316"/>
      <c r="I46" s="207"/>
      <c r="J46" s="86"/>
      <c r="K46" s="221" t="str">
        <f>IFERROR(CONCATENATE(INDEX('Políticas de Administración '!$B$16:$F$53,MATCH('4- Identificación de Riesgos'!J46,'Políticas de Administración '!$C$16:$C$54,0),1)," - ",L46),"")</f>
        <v/>
      </c>
      <c r="L46" s="161" t="str">
        <f>IFERROR(VLOOKUP(INDEX('Políticas de Administración '!$B$16:$F$63,MATCH('4- Identificación de Riesgos'!J46,'Políticas de Administración '!$C$16:$C$64,0),1),'Políticas de Administración '!$B$16:$F$64,5,FALSE),"")</f>
        <v/>
      </c>
      <c r="M46" s="283"/>
      <c r="N46" s="283"/>
      <c r="O46" s="279"/>
    </row>
    <row r="47" spans="1:15">
      <c r="A47" s="304"/>
      <c r="B47" s="305"/>
      <c r="C47" s="283"/>
      <c r="D47" s="82"/>
      <c r="E47" s="306"/>
      <c r="F47" s="307"/>
      <c r="G47" s="281"/>
      <c r="H47" s="316"/>
      <c r="I47" s="207"/>
      <c r="J47" s="86"/>
      <c r="K47" s="221" t="str">
        <f>IFERROR(CONCATENATE(INDEX('Políticas de Administración '!$B$16:$F$53,MATCH('4- Identificación de Riesgos'!J47,'Políticas de Administración '!$C$16:$C$54,0),1)," - ",L47),"")</f>
        <v/>
      </c>
      <c r="L47" s="161" t="str">
        <f>IFERROR(VLOOKUP(INDEX('Políticas de Administración '!$B$16:$F$63,MATCH('4- Identificación de Riesgos'!J47,'Políticas de Administración '!$C$16:$C$64,0),1),'Políticas de Administración '!$B$16:$F$64,5,FALSE),"")</f>
        <v/>
      </c>
      <c r="M47" s="283"/>
      <c r="N47" s="283"/>
      <c r="O47" s="279"/>
    </row>
    <row r="48" spans="1:15">
      <c r="A48" s="304"/>
      <c r="B48" s="305"/>
      <c r="C48" s="283"/>
      <c r="D48" s="82"/>
      <c r="E48" s="306"/>
      <c r="F48" s="307"/>
      <c r="G48" s="281"/>
      <c r="H48" s="316"/>
      <c r="I48" s="207"/>
      <c r="J48" s="86"/>
      <c r="K48" s="221" t="str">
        <f>IFERROR(CONCATENATE(INDEX('Políticas de Administración '!$B$16:$F$53,MATCH('4- Identificación de Riesgos'!J48,'Políticas de Administración '!$C$16:$C$54,0),1)," - ",L48),"")</f>
        <v/>
      </c>
      <c r="L48" s="161" t="str">
        <f>IFERROR(VLOOKUP(INDEX('Políticas de Administración '!$B$16:$F$63,MATCH('4- Identificación de Riesgos'!J48,'Políticas de Administración '!$C$16:$C$64,0),1),'Políticas de Administración '!$B$16:$F$64,5,FALSE),"")</f>
        <v/>
      </c>
      <c r="M48" s="283"/>
      <c r="N48" s="283"/>
      <c r="O48" s="279"/>
    </row>
    <row r="49" spans="1:15">
      <c r="A49" s="304"/>
      <c r="B49" s="305"/>
      <c r="C49" s="283"/>
      <c r="D49" s="207"/>
      <c r="E49" s="306"/>
      <c r="F49" s="307"/>
      <c r="G49" s="281"/>
      <c r="H49" s="316"/>
      <c r="I49" s="207"/>
      <c r="J49" s="86"/>
      <c r="K49" s="221" t="str">
        <f>IFERROR(CONCATENATE(INDEX('Políticas de Administración '!$B$16:$F$53,MATCH('4- Identificación de Riesgos'!J49,'Políticas de Administración '!$C$16:$C$54,0),1)," - ",L49),"")</f>
        <v/>
      </c>
      <c r="L49" s="161" t="str">
        <f>IFERROR(VLOOKUP(INDEX('Políticas de Administración '!$B$16:$F$63,MATCH('4- Identificación de Riesgos'!J49,'Políticas de Administración '!$C$16:$C$64,0),1),'Políticas de Administración '!$B$16:$F$64,5,FALSE),"")</f>
        <v/>
      </c>
      <c r="M49" s="283"/>
      <c r="N49" s="283"/>
      <c r="O49" s="280"/>
    </row>
    <row r="50" spans="1:15" ht="30">
      <c r="A50" s="323">
        <v>5</v>
      </c>
      <c r="B50" s="305" t="s">
        <v>451</v>
      </c>
      <c r="C50" s="283" t="s">
        <v>450</v>
      </c>
      <c r="D50" s="220" t="s">
        <v>447</v>
      </c>
      <c r="E50" s="306">
        <v>2356</v>
      </c>
      <c r="F50" s="307">
        <f>ROUND(+E50*0.005,0)</f>
        <v>12</v>
      </c>
      <c r="G50" s="281">
        <f t="shared" ref="G50" si="2">F50/E50</f>
        <v>5.0933786078098476E-3</v>
      </c>
      <c r="H50" s="316" t="str">
        <f>CONCATENATE(IF(G50&lt;='Políticas de Administración '!$D$6,'Políticas de Administración '!$B$6,IF(G50&lt;='Políticas de Administración '!$D$7,'Políticas de Administración '!$B$7,IF(G50&lt;='Políticas de Administración '!$D$8,'Políticas de Administración '!$B$8,IF(G50&lt;='Políticas de Administración '!$D$9,'Políticas de Administración '!$B$9,IF(G50&lt;='Políticas de Administración '!$D$10,'Políticas de Administración '!$B$10,"Probabilidad no valida")))))," - ",VLOOKUP(IF(G50&lt;='Políticas de Administración '!$D$6,'Políticas de Administración '!$B$6,IF(G50&lt;='Políticas de Administración '!$D$7,'Políticas de Administración '!$B$7,IF(G50&lt;='Políticas de Administración '!$D$8,'Políticas de Administración '!$B$8,IF(G50&lt;='Políticas de Administración '!$D$9,'Políticas de Administración '!$B$9,IF(G50&lt;='Políticas de Administración '!$D$10,'Políticas de Administración '!$B$10,"Probabilidad no valida"))))),'Políticas de Administración '!$B$6:$F$10,5,FALSE))</f>
        <v>Muy Baja - 1</v>
      </c>
      <c r="I50" s="207" t="s">
        <v>128</v>
      </c>
      <c r="J50" s="86" t="s">
        <v>129</v>
      </c>
      <c r="K50" s="221" t="str">
        <f>IFERROR(CONCATENATE(INDEX('Políticas de Administración '!$B$16:$F$53,MATCH('4- Identificación de Riesgos'!J50,'Políticas de Administración '!$C$16:$C$54,0),1)," - ",L50),"")</f>
        <v>Menor - 2</v>
      </c>
      <c r="L50" s="161">
        <f>IFERROR(VLOOKUP(INDEX('Políticas de Administración '!$B$16:$F$63,MATCH('4- Identificación de Riesgos'!J50,'Políticas de Administración '!$C$16:$C$64,0),1),'Políticas de Administración '!$B$16:$F$64,5,FALSE),"")</f>
        <v>2</v>
      </c>
      <c r="M50" s="283" t="str">
        <f>IFERROR(CONCATENATE(INDEX('Políticas de Administración '!$B$16:$F$53,MATCH(ROUND(AVERAGE(L50:L59),0),'Políticas de Administración '!$F$16:$F$53,0),1)," - ",ROUND(AVERAGE(L50:L59),0)),"")</f>
        <v>Menor - 2</v>
      </c>
      <c r="N50" s="283" t="str">
        <f>IFERROR(CONCATENATE(VLOOKUP((LEFT(H50,LEN(H50)-4)&amp;LEFT(M50,LEN(M50)-4)),'Matriz de Calor '!$D$18:$E$42,2,0)," - ",RIGHT(H50,1)*RIGHT(M50,1)),"")</f>
        <v>Bajo - 2</v>
      </c>
    </row>
    <row r="51" spans="1:15" ht="30">
      <c r="A51" s="323"/>
      <c r="B51" s="305"/>
      <c r="C51" s="283"/>
      <c r="D51" s="220" t="s">
        <v>448</v>
      </c>
      <c r="E51" s="306"/>
      <c r="F51" s="307"/>
      <c r="G51" s="281"/>
      <c r="H51" s="316"/>
      <c r="I51" s="207" t="s">
        <v>135</v>
      </c>
      <c r="J51" s="86" t="s">
        <v>212</v>
      </c>
      <c r="K51" s="221" t="str">
        <f>IFERROR(CONCATENATE(INDEX('Políticas de Administración '!$B$16:$F$53,MATCH('4- Identificación de Riesgos'!J51,'Políticas de Administración '!$C$16:$C$54,0),1)," - ",L51),"")</f>
        <v>Leve - 1</v>
      </c>
      <c r="L51" s="161">
        <f>IFERROR(VLOOKUP(INDEX('Políticas de Administración '!$B$16:$F$63,MATCH('4- Identificación de Riesgos'!J51,'Políticas de Administración '!$C$16:$C$64,0),1),'Políticas de Administración '!$B$16:$F$64,5,FALSE),"")</f>
        <v>1</v>
      </c>
      <c r="M51" s="283"/>
      <c r="N51" s="283"/>
    </row>
    <row r="52" spans="1:15" ht="30">
      <c r="A52" s="323"/>
      <c r="B52" s="305"/>
      <c r="C52" s="283"/>
      <c r="D52" s="152" t="s">
        <v>449</v>
      </c>
      <c r="E52" s="306"/>
      <c r="F52" s="307"/>
      <c r="G52" s="281"/>
      <c r="H52" s="316"/>
      <c r="I52" s="207"/>
      <c r="J52" s="86"/>
      <c r="K52" s="221" t="str">
        <f>IFERROR(CONCATENATE(INDEX('Políticas de Administración '!$B$16:$F$53,MATCH('4- Identificación de Riesgos'!J52,'Políticas de Administración '!$C$16:$C$54,0),1)," - ",L52),"")</f>
        <v/>
      </c>
      <c r="L52" s="161" t="str">
        <f>IFERROR(VLOOKUP(INDEX('Políticas de Administración '!$B$16:$F$63,MATCH('4- Identificación de Riesgos'!J52,'Políticas de Administración '!$C$16:$C$64,0),1),'Políticas de Administración '!$B$16:$F$64,5,FALSE),"")</f>
        <v/>
      </c>
      <c r="M52" s="283"/>
      <c r="N52" s="283"/>
    </row>
    <row r="53" spans="1:15">
      <c r="A53" s="323"/>
      <c r="B53" s="305"/>
      <c r="C53" s="283"/>
      <c r="D53" s="152"/>
      <c r="E53" s="306"/>
      <c r="F53" s="307"/>
      <c r="G53" s="281"/>
      <c r="H53" s="316"/>
      <c r="I53" s="207"/>
      <c r="J53" s="86"/>
      <c r="K53" s="221" t="str">
        <f>IFERROR(CONCATENATE(INDEX('Políticas de Administración '!$B$16:$F$53,MATCH('4- Identificación de Riesgos'!J53,'Políticas de Administración '!$C$16:$C$54,0),1)," - ",L53),"")</f>
        <v/>
      </c>
      <c r="L53" s="161" t="str">
        <f>IFERROR(VLOOKUP(INDEX('Políticas de Administración '!$B$16:$F$63,MATCH('4- Identificación de Riesgos'!J53,'Políticas de Administración '!$C$16:$C$64,0),1),'Políticas de Administración '!$B$16:$F$64,5,FALSE),"")</f>
        <v/>
      </c>
      <c r="M53" s="283"/>
      <c r="N53" s="283"/>
    </row>
    <row r="54" spans="1:15">
      <c r="A54" s="323"/>
      <c r="B54" s="305"/>
      <c r="C54" s="283"/>
      <c r="D54" s="225"/>
      <c r="E54" s="306"/>
      <c r="F54" s="307"/>
      <c r="G54" s="281"/>
      <c r="H54" s="316"/>
      <c r="I54" s="207"/>
      <c r="J54" s="86"/>
      <c r="K54" s="221" t="str">
        <f>IFERROR(CONCATENATE(INDEX('Políticas de Administración '!$B$16:$F$53,MATCH('4- Identificación de Riesgos'!J54,'Políticas de Administración '!$C$16:$C$54,0),1)," - ",L54),"")</f>
        <v/>
      </c>
      <c r="L54" s="161" t="str">
        <f>IFERROR(VLOOKUP(INDEX('Políticas de Administración '!$B$16:$F$63,MATCH('4- Identificación de Riesgos'!J54,'Políticas de Administración '!$C$16:$C$64,0),1),'Políticas de Administración '!$B$16:$F$64,5,FALSE),"")</f>
        <v/>
      </c>
      <c r="M54" s="283"/>
      <c r="N54" s="283"/>
    </row>
    <row r="55" spans="1:15">
      <c r="A55" s="323"/>
      <c r="B55" s="305"/>
      <c r="C55" s="283"/>
      <c r="D55" s="151"/>
      <c r="E55" s="306"/>
      <c r="F55" s="307"/>
      <c r="G55" s="281"/>
      <c r="H55" s="316"/>
      <c r="I55" s="207"/>
      <c r="J55" s="86"/>
      <c r="K55" s="221" t="str">
        <f>IFERROR(CONCATENATE(INDEX('Políticas de Administración '!$B$16:$F$53,MATCH('4- Identificación de Riesgos'!J55,'Políticas de Administración '!$C$16:$C$54,0),1)," - ",L55),"")</f>
        <v/>
      </c>
      <c r="L55" s="161" t="str">
        <f>IFERROR(VLOOKUP(INDEX('Políticas de Administración '!$B$16:$F$63,MATCH('4- Identificación de Riesgos'!J55,'Políticas de Administración '!$C$16:$C$64,0),1),'Políticas de Administración '!$B$16:$F$64,5,FALSE),"")</f>
        <v/>
      </c>
      <c r="M55" s="283"/>
      <c r="N55" s="283"/>
    </row>
    <row r="56" spans="1:15">
      <c r="A56" s="323"/>
      <c r="B56" s="305"/>
      <c r="C56" s="283"/>
      <c r="D56" s="151"/>
      <c r="E56" s="306"/>
      <c r="F56" s="307"/>
      <c r="G56" s="281"/>
      <c r="H56" s="316"/>
      <c r="I56" s="207"/>
      <c r="J56" s="86"/>
      <c r="K56" s="221" t="str">
        <f>IFERROR(CONCATENATE(INDEX('Políticas de Administración '!$B$16:$F$53,MATCH('4- Identificación de Riesgos'!J56,'Políticas de Administración '!$C$16:$C$54,0),1)," - ",L56),"")</f>
        <v/>
      </c>
      <c r="L56" s="161" t="str">
        <f>IFERROR(VLOOKUP(INDEX('Políticas de Administración '!$B$16:$F$63,MATCH('4- Identificación de Riesgos'!J56,'Políticas de Administración '!$C$16:$C$64,0),1),'Políticas de Administración '!$B$16:$F$64,5,FALSE),"")</f>
        <v/>
      </c>
      <c r="M56" s="283"/>
      <c r="N56" s="283"/>
    </row>
    <row r="57" spans="1:15">
      <c r="A57" s="323"/>
      <c r="B57" s="305"/>
      <c r="C57" s="283"/>
      <c r="D57" s="151"/>
      <c r="E57" s="306"/>
      <c r="F57" s="307"/>
      <c r="G57" s="281"/>
      <c r="H57" s="316"/>
      <c r="I57" s="207"/>
      <c r="J57" s="86"/>
      <c r="K57" s="221" t="str">
        <f>IFERROR(CONCATENATE(INDEX('Políticas de Administración '!$B$16:$F$53,MATCH('4- Identificación de Riesgos'!J57,'Políticas de Administración '!$C$16:$C$54,0),1)," - ",L57),"")</f>
        <v/>
      </c>
      <c r="L57" s="161" t="str">
        <f>IFERROR(VLOOKUP(INDEX('Políticas de Administración '!$B$16:$F$63,MATCH('4- Identificación de Riesgos'!J57,'Políticas de Administración '!$C$16:$C$64,0),1),'Políticas de Administración '!$B$16:$F$64,5,FALSE),"")</f>
        <v/>
      </c>
      <c r="M57" s="283"/>
      <c r="N57" s="283"/>
    </row>
    <row r="58" spans="1:15">
      <c r="A58" s="323"/>
      <c r="B58" s="305"/>
      <c r="C58" s="283"/>
      <c r="D58" s="151"/>
      <c r="E58" s="306"/>
      <c r="F58" s="307"/>
      <c r="G58" s="281"/>
      <c r="H58" s="316"/>
      <c r="I58" s="207"/>
      <c r="J58" s="86"/>
      <c r="K58" s="221" t="str">
        <f>IFERROR(CONCATENATE(INDEX('Políticas de Administración '!$B$16:$F$53,MATCH('4- Identificación de Riesgos'!J58,'Políticas de Administración '!$C$16:$C$54,0),1)," - ",L58),"")</f>
        <v/>
      </c>
      <c r="L58" s="161" t="str">
        <f>IFERROR(VLOOKUP(INDEX('Políticas de Administración '!$B$16:$F$63,MATCH('4- Identificación de Riesgos'!J58,'Políticas de Administración '!$C$16:$C$64,0),1),'Políticas de Administración '!$B$16:$F$64,5,FALSE),"")</f>
        <v/>
      </c>
      <c r="M58" s="283"/>
      <c r="N58" s="283"/>
    </row>
    <row r="59" spans="1:15">
      <c r="A59" s="323"/>
      <c r="B59" s="305"/>
      <c r="C59" s="283"/>
      <c r="D59" s="151"/>
      <c r="E59" s="306"/>
      <c r="F59" s="307"/>
      <c r="G59" s="281"/>
      <c r="H59" s="316"/>
      <c r="I59" s="207"/>
      <c r="J59" s="86"/>
      <c r="K59" s="221" t="str">
        <f>IFERROR(CONCATENATE(INDEX('Políticas de Administración '!$B$16:$F$53,MATCH('4- Identificación de Riesgos'!J59,'Políticas de Administración '!$C$16:$C$54,0),1)," - ",L59),"")</f>
        <v/>
      </c>
      <c r="L59" s="161" t="str">
        <f>IFERROR(VLOOKUP(INDEX('Políticas de Administración '!$B$16:$F$63,MATCH('4- Identificación de Riesgos'!J59,'Políticas de Administración '!$C$16:$C$64,0),1),'Políticas de Administración '!$B$16:$F$64,5,FALSE),"")</f>
        <v/>
      </c>
      <c r="M59" s="283"/>
      <c r="N59" s="283"/>
    </row>
    <row r="60" spans="1:15" ht="30" customHeight="1">
      <c r="A60" s="324">
        <v>6</v>
      </c>
      <c r="B60" s="331" t="s">
        <v>471</v>
      </c>
      <c r="C60" s="283" t="s">
        <v>452</v>
      </c>
      <c r="D60" s="210" t="s">
        <v>453</v>
      </c>
      <c r="E60" s="306">
        <f>+E50+E40+E30+E20</f>
        <v>47738</v>
      </c>
      <c r="F60" s="306">
        <v>0</v>
      </c>
      <c r="G60" s="281">
        <f>+F60/E60</f>
        <v>0</v>
      </c>
      <c r="H60" s="316" t="str">
        <f>CONCATENATE(IF(G60&lt;='Políticas de Administración '!$D$6,'Políticas de Administración '!$B$6,IF(G60&lt;='Políticas de Administración '!$D$7,'Políticas de Administración '!$B$7,IF(G60&lt;='Políticas de Administración '!$D$8,'Políticas de Administración '!$B$8,IF(G60&lt;='Políticas de Administración '!$D$9,'Políticas de Administración '!$B$9,IF(G60&lt;='Políticas de Administración '!$D$10,'Políticas de Administración '!$B$10,"Probabilidad no valida")))))," - ",VLOOKUP(IF(G60&lt;='Políticas de Administración '!$D$6,'Políticas de Administración '!$B$6,IF(G60&lt;='Políticas de Administración '!$D$7,'Políticas de Administración '!$B$7,IF(G60&lt;='Políticas de Administración '!$D$8,'Políticas de Administración '!$B$8,IF(G60&lt;='Políticas de Administración '!$D$9,'Políticas de Administración '!$B$9,IF(G60&lt;='Políticas de Administración '!$D$10,'Políticas de Administración '!$B$10,"Probabilidad no valida"))))),'Políticas de Administración '!$B$6:$F$10,5,FALSE))</f>
        <v>Muy Baja - 1</v>
      </c>
      <c r="I60" s="207" t="s">
        <v>128</v>
      </c>
      <c r="J60" s="86" t="s">
        <v>206</v>
      </c>
      <c r="K60" s="207" t="str">
        <f>IFERROR(CONCATENATE(INDEX('Políticas de Administración '!$B$16:$F$53,MATCH('4- Identificación de Riesgos'!J60,'Políticas de Administración '!$C$16:$C$54,0),1)," - ",L60),"")</f>
        <v>Mayor - 4</v>
      </c>
      <c r="L60" s="161">
        <f>IFERROR(VLOOKUP(INDEX('Políticas de Administración '!$B$16:$F$63,MATCH('4- Identificación de Riesgos'!J60,'Políticas de Administración '!$C$16:$C$64,0),1),'Políticas de Administración '!$B$16:$F$64,5,FALSE),"")</f>
        <v>4</v>
      </c>
      <c r="M60" s="283" t="s">
        <v>144</v>
      </c>
      <c r="N60" s="283" t="str">
        <f>IFERROR(CONCATENATE(VLOOKUP((LEFT(H60,LEN(H60)-4)&amp;LEFT(M60,LEN(M60)-4)),'Matriz de Calor '!$D$18:$E$42,2,0)," - ",RIGHT(H60,1)*RIGHT(M60,1)),"")</f>
        <v>Extremo - 5</v>
      </c>
    </row>
    <row r="61" spans="1:15" ht="15" customHeight="1">
      <c r="A61" s="324"/>
      <c r="B61" s="331"/>
      <c r="C61" s="283"/>
      <c r="D61" s="226" t="s">
        <v>145</v>
      </c>
      <c r="E61" s="306"/>
      <c r="F61" s="306"/>
      <c r="G61" s="281"/>
      <c r="H61" s="316"/>
      <c r="I61" s="207"/>
      <c r="J61" s="86"/>
      <c r="K61" s="207" t="str">
        <f>IFERROR(CONCATENATE(INDEX('Políticas de Administración '!$B$16:$F$53,MATCH('4- Identificación de Riesgos'!J61,'Políticas de Administración '!$C$16:$C$54,0),1)," - ",L61),"")</f>
        <v/>
      </c>
      <c r="L61" s="161" t="str">
        <f>IFERROR(VLOOKUP(INDEX('Políticas de Administración '!$B$16:$F$63,MATCH('4- Identificación de Riesgos'!J61,'Políticas de Administración '!$C$16:$C$64,0),1),'Políticas de Administración '!$B$16:$F$64,5,FALSE),"")</f>
        <v/>
      </c>
      <c r="M61" s="283"/>
      <c r="N61" s="283"/>
    </row>
    <row r="62" spans="1:15" ht="15" customHeight="1">
      <c r="A62" s="324"/>
      <c r="B62" s="331"/>
      <c r="C62" s="283"/>
      <c r="D62" s="228"/>
      <c r="E62" s="306"/>
      <c r="F62" s="306"/>
      <c r="G62" s="281"/>
      <c r="H62" s="316"/>
      <c r="I62" s="207"/>
      <c r="J62" s="86"/>
      <c r="K62" s="207" t="str">
        <f>IFERROR(CONCATENATE(INDEX('Políticas de Administración '!$B$16:$F$53,MATCH('4- Identificación de Riesgos'!J62,'Políticas de Administración '!$C$16:$C$54,0),1)," - ",L62),"")</f>
        <v/>
      </c>
      <c r="L62" s="161" t="str">
        <f>IFERROR(VLOOKUP(INDEX('Políticas de Administración '!$B$16:$F$63,MATCH('4- Identificación de Riesgos'!J62,'Políticas de Administración '!$C$16:$C$64,0),1),'Políticas de Administración '!$B$16:$F$64,5,FALSE),"")</f>
        <v/>
      </c>
      <c r="M62" s="283"/>
      <c r="N62" s="283"/>
    </row>
    <row r="63" spans="1:15" ht="15" customHeight="1">
      <c r="A63" s="324"/>
      <c r="B63" s="331"/>
      <c r="C63" s="283"/>
      <c r="D63" s="227"/>
      <c r="E63" s="306"/>
      <c r="F63" s="306"/>
      <c r="G63" s="281"/>
      <c r="H63" s="316"/>
      <c r="I63" s="207"/>
      <c r="J63" s="86"/>
      <c r="K63" s="207" t="str">
        <f>IFERROR(CONCATENATE(INDEX('Políticas de Administración '!$B$16:$F$53,MATCH('4- Identificación de Riesgos'!J63,'Políticas de Administración '!$C$16:$C$54,0),1)," - ",L63),"")</f>
        <v/>
      </c>
      <c r="L63" s="161" t="str">
        <f>IFERROR(VLOOKUP(INDEX('Políticas de Administración '!$B$16:$F$63,MATCH('4- Identificación de Riesgos'!J63,'Políticas de Administración '!$C$16:$C$64,0),1),'Políticas de Administración '!$B$16:$F$64,5,FALSE),"")</f>
        <v/>
      </c>
      <c r="M63" s="283"/>
      <c r="N63" s="283"/>
    </row>
    <row r="64" spans="1:15" ht="15" customHeight="1">
      <c r="A64" s="324"/>
      <c r="B64" s="331"/>
      <c r="C64" s="283"/>
      <c r="D64" s="227"/>
      <c r="E64" s="306"/>
      <c r="F64" s="306"/>
      <c r="G64" s="281"/>
      <c r="H64" s="316"/>
      <c r="I64" s="207"/>
      <c r="J64" s="86"/>
      <c r="K64" s="207" t="str">
        <f>IFERROR(CONCATENATE(INDEX('Políticas de Administración '!$B$16:$F$53,MATCH('4- Identificación de Riesgos'!J64,'Políticas de Administración '!$C$16:$C$54,0),1)," - ",L64),"")</f>
        <v/>
      </c>
      <c r="L64" s="161" t="str">
        <f>IFERROR(VLOOKUP(INDEX('Políticas de Administración '!$B$16:$F$63,MATCH('4- Identificación de Riesgos'!J64,'Políticas de Administración '!$C$16:$C$64,0),1),'Políticas de Administración '!$B$16:$F$64,5,FALSE),"")</f>
        <v/>
      </c>
      <c r="M64" s="283"/>
      <c r="N64" s="283"/>
    </row>
    <row r="65" spans="1:14" ht="15" customHeight="1">
      <c r="A65" s="324"/>
      <c r="B65" s="331"/>
      <c r="C65" s="283"/>
      <c r="D65" s="227"/>
      <c r="E65" s="306"/>
      <c r="F65" s="306"/>
      <c r="G65" s="281"/>
      <c r="H65" s="316"/>
      <c r="I65" s="207"/>
      <c r="J65" s="86"/>
      <c r="K65" s="207" t="str">
        <f>IFERROR(CONCATENATE(INDEX('Políticas de Administración '!$B$16:$F$53,MATCH('4- Identificación de Riesgos'!J65,'Políticas de Administración '!$C$16:$C$54,0),1)," - ",L65),"")</f>
        <v/>
      </c>
      <c r="L65" s="161" t="str">
        <f>IFERROR(VLOOKUP(INDEX('Políticas de Administración '!$B$16:$F$63,MATCH('4- Identificación de Riesgos'!J65,'Políticas de Administración '!$C$16:$C$64,0),1),'Políticas de Administración '!$B$16:$F$64,5,FALSE),"")</f>
        <v/>
      </c>
      <c r="M65" s="283"/>
      <c r="N65" s="283"/>
    </row>
    <row r="66" spans="1:14" ht="15" customHeight="1">
      <c r="A66" s="324"/>
      <c r="B66" s="331"/>
      <c r="C66" s="283"/>
      <c r="D66" s="227"/>
      <c r="E66" s="306"/>
      <c r="F66" s="306"/>
      <c r="G66" s="281"/>
      <c r="H66" s="316"/>
      <c r="I66" s="207"/>
      <c r="J66" s="86"/>
      <c r="K66" s="207" t="str">
        <f>IFERROR(CONCATENATE(INDEX('Políticas de Administración '!$B$16:$F$53,MATCH('4- Identificación de Riesgos'!J66,'Políticas de Administración '!$C$16:$C$54,0),1)," - ",L66),"")</f>
        <v/>
      </c>
      <c r="L66" s="161" t="str">
        <f>IFERROR(VLOOKUP(INDEX('Políticas de Administración '!$B$16:$F$63,MATCH('4- Identificación de Riesgos'!J66,'Políticas de Administración '!$C$16:$C$64,0),1),'Políticas de Administración '!$B$16:$F$64,5,FALSE),"")</f>
        <v/>
      </c>
      <c r="M66" s="283"/>
      <c r="N66" s="283"/>
    </row>
    <row r="67" spans="1:14" ht="15" customHeight="1">
      <c r="A67" s="324"/>
      <c r="B67" s="331"/>
      <c r="C67" s="283"/>
      <c r="D67" s="227"/>
      <c r="E67" s="306"/>
      <c r="F67" s="306"/>
      <c r="G67" s="281"/>
      <c r="H67" s="316"/>
      <c r="I67" s="207"/>
      <c r="J67" s="86"/>
      <c r="K67" s="207" t="str">
        <f>IFERROR(CONCATENATE(INDEX('Políticas de Administración '!$B$16:$F$53,MATCH('4- Identificación de Riesgos'!J67,'Políticas de Administración '!$C$16:$C$54,0),1)," - ",L67),"")</f>
        <v/>
      </c>
      <c r="L67" s="161" t="str">
        <f>IFERROR(VLOOKUP(INDEX('Políticas de Administración '!$B$16:$F$63,MATCH('4- Identificación de Riesgos'!J67,'Políticas de Administración '!$C$16:$C$64,0),1),'Políticas de Administración '!$B$16:$F$64,5,FALSE),"")</f>
        <v/>
      </c>
      <c r="M67" s="283"/>
      <c r="N67" s="283"/>
    </row>
  </sheetData>
  <mergeCells count="83">
    <mergeCell ref="D1:N3"/>
    <mergeCell ref="N60:N67"/>
    <mergeCell ref="B50:B59"/>
    <mergeCell ref="B60:B67"/>
    <mergeCell ref="C50:C59"/>
    <mergeCell ref="G50:G59"/>
    <mergeCell ref="G60:G67"/>
    <mergeCell ref="M50:M59"/>
    <mergeCell ref="N50:N59"/>
    <mergeCell ref="H50:H59"/>
    <mergeCell ref="H60:H67"/>
    <mergeCell ref="M60:M67"/>
    <mergeCell ref="H40:H49"/>
    <mergeCell ref="M40:M49"/>
    <mergeCell ref="N40:N49"/>
    <mergeCell ref="A1:C2"/>
    <mergeCell ref="A50:A59"/>
    <mergeCell ref="A60:A67"/>
    <mergeCell ref="C60:C67"/>
    <mergeCell ref="E50:E59"/>
    <mergeCell ref="F50:F59"/>
    <mergeCell ref="E60:E67"/>
    <mergeCell ref="F60:F67"/>
    <mergeCell ref="A10:A19"/>
    <mergeCell ref="M20:M29"/>
    <mergeCell ref="N20:N29"/>
    <mergeCell ref="A20:A29"/>
    <mergeCell ref="B20:B29"/>
    <mergeCell ref="C20:C29"/>
    <mergeCell ref="E20:E29"/>
    <mergeCell ref="C10:C19"/>
    <mergeCell ref="B10:B19"/>
    <mergeCell ref="M10:M19"/>
    <mergeCell ref="E10:E19"/>
    <mergeCell ref="F10:F19"/>
    <mergeCell ref="F20:F29"/>
    <mergeCell ref="H10:H19"/>
    <mergeCell ref="A30:A39"/>
    <mergeCell ref="B30:B39"/>
    <mergeCell ref="C30:C39"/>
    <mergeCell ref="E30:E39"/>
    <mergeCell ref="H30:H39"/>
    <mergeCell ref="F30:F39"/>
    <mergeCell ref="G30:G39"/>
    <mergeCell ref="A40:A49"/>
    <mergeCell ref="B40:B49"/>
    <mergeCell ref="C40:C49"/>
    <mergeCell ref="E40:E49"/>
    <mergeCell ref="F40:F49"/>
    <mergeCell ref="O8:O9"/>
    <mergeCell ref="N8:N9"/>
    <mergeCell ref="N7:O7"/>
    <mergeCell ref="K8:K9"/>
    <mergeCell ref="M8:M9"/>
    <mergeCell ref="I7:M7"/>
    <mergeCell ref="I8:I9"/>
    <mergeCell ref="L8:L9"/>
    <mergeCell ref="A4:C4"/>
    <mergeCell ref="A8:A9"/>
    <mergeCell ref="B8:B9"/>
    <mergeCell ref="E8:E9"/>
    <mergeCell ref="D4:N4"/>
    <mergeCell ref="F8:F9"/>
    <mergeCell ref="A5:C5"/>
    <mergeCell ref="A6:C6"/>
    <mergeCell ref="G8:G9"/>
    <mergeCell ref="H8:H9"/>
    <mergeCell ref="E7:H7"/>
    <mergeCell ref="D7:D9"/>
    <mergeCell ref="D6:N6"/>
    <mergeCell ref="D5:N5"/>
    <mergeCell ref="A7:C7"/>
    <mergeCell ref="O10:O19"/>
    <mergeCell ref="N10:N19"/>
    <mergeCell ref="O20:O29"/>
    <mergeCell ref="G20:G29"/>
    <mergeCell ref="H20:H29"/>
    <mergeCell ref="G10:G19"/>
    <mergeCell ref="O40:O49"/>
    <mergeCell ref="G40:G49"/>
    <mergeCell ref="M30:M39"/>
    <mergeCell ref="N30:N39"/>
    <mergeCell ref="O30:O39"/>
  </mergeCells>
  <conditionalFormatting sqref="H10">
    <cfRule type="containsText" dxfId="732" priority="600" operator="containsText" text="Muy Baja">
      <formula>NOT(ISERROR(SEARCH("Muy Baja",H10)))</formula>
    </cfRule>
    <cfRule type="containsText" dxfId="731" priority="601" operator="containsText" text="Baja">
      <formula>NOT(ISERROR(SEARCH("Baja",H10)))</formula>
    </cfRule>
    <cfRule type="containsText" dxfId="730" priority="602" operator="containsText" text="Muy Alta">
      <formula>NOT(ISERROR(SEARCH("Muy Alta",H10)))</formula>
    </cfRule>
    <cfRule type="containsText" dxfId="729" priority="604" operator="containsText" text="Alta">
      <formula>NOT(ISERROR(SEARCH("Alta",H10)))</formula>
    </cfRule>
    <cfRule type="containsText" dxfId="728" priority="605" operator="containsText" text="Media">
      <formula>NOT(ISERROR(SEARCH("Media",H10)))</formula>
    </cfRule>
    <cfRule type="containsText" dxfId="727" priority="606" operator="containsText" text="Media">
      <formula>NOT(ISERROR(SEARCH("Media",H10)))</formula>
    </cfRule>
    <cfRule type="containsText" dxfId="726" priority="607" operator="containsText" text="Media">
      <formula>NOT(ISERROR(SEARCH("Media",H10)))</formula>
    </cfRule>
    <cfRule type="containsText" dxfId="725" priority="608" operator="containsText" text="Muy Baja">
      <formula>NOT(ISERROR(SEARCH("Muy Baja",H10)))</formula>
    </cfRule>
    <cfRule type="containsText" dxfId="724" priority="609" operator="containsText" text="Baja">
      <formula>NOT(ISERROR(SEARCH("Baja",H10)))</formula>
    </cfRule>
    <cfRule type="containsText" dxfId="723" priority="610" operator="containsText" text="Muy Baja">
      <formula>NOT(ISERROR(SEARCH("Muy Baja",H10)))</formula>
    </cfRule>
    <cfRule type="containsText" dxfId="722" priority="611" operator="containsText" text="Muy Baja">
      <formula>NOT(ISERROR(SEARCH("Muy Baja",H10)))</formula>
    </cfRule>
    <cfRule type="containsText" dxfId="721" priority="612" operator="containsText" text="Muy Baja">
      <formula>NOT(ISERROR(SEARCH("Muy Baja",H10)))</formula>
    </cfRule>
    <cfRule type="containsText" dxfId="720" priority="613" operator="containsText" text="Muy Baja'Tabla probabilidad'!">
      <formula>NOT(ISERROR(SEARCH("Muy Baja'Tabla probabilidad'!",H10)))</formula>
    </cfRule>
    <cfRule type="containsText" dxfId="719" priority="614" operator="containsText" text="Muy bajo">
      <formula>NOT(ISERROR(SEARCH("Muy bajo",H10)))</formula>
    </cfRule>
    <cfRule type="containsText" dxfId="718" priority="615" operator="containsText" text="Alta">
      <formula>NOT(ISERROR(SEARCH("Alta",H10)))</formula>
    </cfRule>
    <cfRule type="containsText" dxfId="717" priority="616" operator="containsText" text="Media">
      <formula>NOT(ISERROR(SEARCH("Media",H10)))</formula>
    </cfRule>
    <cfRule type="containsText" dxfId="716" priority="617" operator="containsText" text="Baja">
      <formula>NOT(ISERROR(SEARCH("Baja",H10)))</formula>
    </cfRule>
    <cfRule type="containsText" dxfId="715" priority="618" operator="containsText" text="Muy baja">
      <formula>NOT(ISERROR(SEARCH("Muy baja",H10)))</formula>
    </cfRule>
    <cfRule type="cellIs" dxfId="714" priority="621" operator="between">
      <formula>1</formula>
      <formula>2</formula>
    </cfRule>
    <cfRule type="cellIs" dxfId="713" priority="622" operator="between">
      <formula>0</formula>
      <formula>2</formula>
    </cfRule>
  </conditionalFormatting>
  <conditionalFormatting sqref="H20">
    <cfRule type="containsText" dxfId="712" priority="207" operator="containsText" text="Muy Baja">
      <formula>NOT(ISERROR(SEARCH("Muy Baja",H20)))</formula>
    </cfRule>
    <cfRule type="containsText" dxfId="711" priority="208" operator="containsText" text="Baja">
      <formula>NOT(ISERROR(SEARCH("Baja",H20)))</formula>
    </cfRule>
    <cfRule type="containsText" dxfId="710" priority="209" operator="containsText" text="Muy Alta">
      <formula>NOT(ISERROR(SEARCH("Muy Alta",H20)))</formula>
    </cfRule>
    <cfRule type="containsText" dxfId="709" priority="211" operator="containsText" text="Alta">
      <formula>NOT(ISERROR(SEARCH("Alta",H20)))</formula>
    </cfRule>
    <cfRule type="containsText" dxfId="708" priority="212" operator="containsText" text="Media">
      <formula>NOT(ISERROR(SEARCH("Media",H20)))</formula>
    </cfRule>
    <cfRule type="containsText" dxfId="707" priority="213" operator="containsText" text="Media">
      <formula>NOT(ISERROR(SEARCH("Media",H20)))</formula>
    </cfRule>
    <cfRule type="containsText" dxfId="706" priority="214" operator="containsText" text="Media">
      <formula>NOT(ISERROR(SEARCH("Media",H20)))</formula>
    </cfRule>
    <cfRule type="containsText" dxfId="705" priority="215" operator="containsText" text="Muy Baja">
      <formula>NOT(ISERROR(SEARCH("Muy Baja",H20)))</formula>
    </cfRule>
    <cfRule type="containsText" dxfId="704" priority="216" operator="containsText" text="Baja">
      <formula>NOT(ISERROR(SEARCH("Baja",H20)))</formula>
    </cfRule>
    <cfRule type="containsText" dxfId="703" priority="217" operator="containsText" text="Muy Baja">
      <formula>NOT(ISERROR(SEARCH("Muy Baja",H20)))</formula>
    </cfRule>
    <cfRule type="containsText" dxfId="702" priority="218" operator="containsText" text="Muy Baja">
      <formula>NOT(ISERROR(SEARCH("Muy Baja",H20)))</formula>
    </cfRule>
    <cfRule type="containsText" dxfId="701" priority="219" operator="containsText" text="Muy Baja">
      <formula>NOT(ISERROR(SEARCH("Muy Baja",H20)))</formula>
    </cfRule>
    <cfRule type="containsText" dxfId="700" priority="220" operator="containsText" text="Muy Baja'Tabla probabilidad'!">
      <formula>NOT(ISERROR(SEARCH("Muy Baja'Tabla probabilidad'!",H20)))</formula>
    </cfRule>
    <cfRule type="containsText" dxfId="699" priority="221" operator="containsText" text="Muy bajo">
      <formula>NOT(ISERROR(SEARCH("Muy bajo",H20)))</formula>
    </cfRule>
    <cfRule type="containsText" dxfId="698" priority="222" operator="containsText" text="Alta">
      <formula>NOT(ISERROR(SEARCH("Alta",H20)))</formula>
    </cfRule>
    <cfRule type="containsText" dxfId="697" priority="223" operator="containsText" text="Media">
      <formula>NOT(ISERROR(SEARCH("Media",H20)))</formula>
    </cfRule>
    <cfRule type="containsText" dxfId="696" priority="224" operator="containsText" text="Baja">
      <formula>NOT(ISERROR(SEARCH("Baja",H20)))</formula>
    </cfRule>
    <cfRule type="containsText" dxfId="695" priority="225" operator="containsText" text="Muy baja">
      <formula>NOT(ISERROR(SEARCH("Muy baja",H20)))</formula>
    </cfRule>
    <cfRule type="cellIs" dxfId="694" priority="228" operator="between">
      <formula>1</formula>
      <formula>2</formula>
    </cfRule>
    <cfRule type="cellIs" dxfId="693" priority="229" operator="between">
      <formula>0</formula>
      <formula>2</formula>
    </cfRule>
  </conditionalFormatting>
  <conditionalFormatting sqref="H30">
    <cfRule type="containsText" dxfId="692" priority="277" operator="containsText" text="Muy Baja">
      <formula>NOT(ISERROR(SEARCH("Muy Baja",H30)))</formula>
    </cfRule>
    <cfRule type="containsText" dxfId="691" priority="278" operator="containsText" text="Baja">
      <formula>NOT(ISERROR(SEARCH("Baja",H30)))</formula>
    </cfRule>
    <cfRule type="containsText" dxfId="690" priority="279" operator="containsText" text="Muy Alta">
      <formula>NOT(ISERROR(SEARCH("Muy Alta",H30)))</formula>
    </cfRule>
    <cfRule type="containsText" dxfId="689" priority="281" operator="containsText" text="Alta">
      <formula>NOT(ISERROR(SEARCH("Alta",H30)))</formula>
    </cfRule>
    <cfRule type="containsText" dxfId="688" priority="282" operator="containsText" text="Media">
      <formula>NOT(ISERROR(SEARCH("Media",H30)))</formula>
    </cfRule>
    <cfRule type="containsText" dxfId="687" priority="283" operator="containsText" text="Media">
      <formula>NOT(ISERROR(SEARCH("Media",H30)))</formula>
    </cfRule>
    <cfRule type="containsText" dxfId="686" priority="284" operator="containsText" text="Media">
      <formula>NOT(ISERROR(SEARCH("Media",H30)))</formula>
    </cfRule>
    <cfRule type="containsText" dxfId="685" priority="285" operator="containsText" text="Muy Baja">
      <formula>NOT(ISERROR(SEARCH("Muy Baja",H30)))</formula>
    </cfRule>
    <cfRule type="containsText" dxfId="684" priority="286" operator="containsText" text="Baja">
      <formula>NOT(ISERROR(SEARCH("Baja",H30)))</formula>
    </cfRule>
    <cfRule type="containsText" dxfId="683" priority="287" operator="containsText" text="Muy Baja">
      <formula>NOT(ISERROR(SEARCH("Muy Baja",H30)))</formula>
    </cfRule>
    <cfRule type="containsText" dxfId="682" priority="288" operator="containsText" text="Muy Baja">
      <formula>NOT(ISERROR(SEARCH("Muy Baja",H30)))</formula>
    </cfRule>
    <cfRule type="containsText" dxfId="681" priority="289" operator="containsText" text="Muy Baja">
      <formula>NOT(ISERROR(SEARCH("Muy Baja",H30)))</formula>
    </cfRule>
    <cfRule type="containsText" dxfId="680" priority="290" operator="containsText" text="Muy Baja'Tabla probabilidad'!">
      <formula>NOT(ISERROR(SEARCH("Muy Baja'Tabla probabilidad'!",H30)))</formula>
    </cfRule>
    <cfRule type="containsText" dxfId="679" priority="291" operator="containsText" text="Muy bajo">
      <formula>NOT(ISERROR(SEARCH("Muy bajo",H30)))</formula>
    </cfRule>
    <cfRule type="containsText" dxfId="678" priority="292" operator="containsText" text="Alta">
      <formula>NOT(ISERROR(SEARCH("Alta",H30)))</formula>
    </cfRule>
    <cfRule type="containsText" dxfId="677" priority="293" operator="containsText" text="Media">
      <formula>NOT(ISERROR(SEARCH("Media",H30)))</formula>
    </cfRule>
    <cfRule type="containsText" dxfId="676" priority="294" operator="containsText" text="Baja">
      <formula>NOT(ISERROR(SEARCH("Baja",H30)))</formula>
    </cfRule>
    <cfRule type="containsText" dxfId="675" priority="295" operator="containsText" text="Muy baja">
      <formula>NOT(ISERROR(SEARCH("Muy baja",H30)))</formula>
    </cfRule>
    <cfRule type="cellIs" dxfId="674" priority="296" operator="between">
      <formula>1</formula>
      <formula>2</formula>
    </cfRule>
    <cfRule type="cellIs" dxfId="673" priority="297" operator="between">
      <formula>0</formula>
      <formula>2</formula>
    </cfRule>
  </conditionalFormatting>
  <conditionalFormatting sqref="H40">
    <cfRule type="containsText" dxfId="672" priority="380" operator="containsText" text="Muy Baja">
      <formula>NOT(ISERROR(SEARCH("Muy Baja",H40)))</formula>
    </cfRule>
    <cfRule type="containsText" dxfId="671" priority="381" operator="containsText" text="Baja">
      <formula>NOT(ISERROR(SEARCH("Baja",H40)))</formula>
    </cfRule>
    <cfRule type="containsText" dxfId="670" priority="382" operator="containsText" text="Muy Alta">
      <formula>NOT(ISERROR(SEARCH("Muy Alta",H40)))</formula>
    </cfRule>
    <cfRule type="containsText" dxfId="669" priority="384" operator="containsText" text="Alta">
      <formula>NOT(ISERROR(SEARCH("Alta",H40)))</formula>
    </cfRule>
    <cfRule type="containsText" dxfId="668" priority="385" operator="containsText" text="Media">
      <formula>NOT(ISERROR(SEARCH("Media",H40)))</formula>
    </cfRule>
    <cfRule type="containsText" dxfId="667" priority="386" operator="containsText" text="Media">
      <formula>NOT(ISERROR(SEARCH("Media",H40)))</formula>
    </cfRule>
    <cfRule type="containsText" dxfId="666" priority="387" operator="containsText" text="Media">
      <formula>NOT(ISERROR(SEARCH("Media",H40)))</formula>
    </cfRule>
    <cfRule type="containsText" dxfId="665" priority="388" operator="containsText" text="Muy Baja">
      <formula>NOT(ISERROR(SEARCH("Muy Baja",H40)))</formula>
    </cfRule>
    <cfRule type="containsText" dxfId="664" priority="389" operator="containsText" text="Baja">
      <formula>NOT(ISERROR(SEARCH("Baja",H40)))</formula>
    </cfRule>
    <cfRule type="containsText" dxfId="663" priority="390" operator="containsText" text="Muy Baja">
      <formula>NOT(ISERROR(SEARCH("Muy Baja",H40)))</formula>
    </cfRule>
    <cfRule type="containsText" dxfId="662" priority="391" operator="containsText" text="Muy Baja">
      <formula>NOT(ISERROR(SEARCH("Muy Baja",H40)))</formula>
    </cfRule>
    <cfRule type="containsText" dxfId="661" priority="392" operator="containsText" text="Muy Baja">
      <formula>NOT(ISERROR(SEARCH("Muy Baja",H40)))</formula>
    </cfRule>
    <cfRule type="containsText" dxfId="660" priority="393" operator="containsText" text="Muy Baja'Tabla probabilidad'!">
      <formula>NOT(ISERROR(SEARCH("Muy Baja'Tabla probabilidad'!",H40)))</formula>
    </cfRule>
    <cfRule type="containsText" dxfId="659" priority="394" operator="containsText" text="Muy bajo">
      <formula>NOT(ISERROR(SEARCH("Muy bajo",H40)))</formula>
    </cfRule>
    <cfRule type="containsText" dxfId="658" priority="395" operator="containsText" text="Alta">
      <formula>NOT(ISERROR(SEARCH("Alta",H40)))</formula>
    </cfRule>
    <cfRule type="containsText" dxfId="657" priority="396" operator="containsText" text="Media">
      <formula>NOT(ISERROR(SEARCH("Media",H40)))</formula>
    </cfRule>
    <cfRule type="containsText" dxfId="656" priority="397" operator="containsText" text="Baja">
      <formula>NOT(ISERROR(SEARCH("Baja",H40)))</formula>
    </cfRule>
    <cfRule type="containsText" dxfId="655" priority="398" operator="containsText" text="Muy baja">
      <formula>NOT(ISERROR(SEARCH("Muy baja",H40)))</formula>
    </cfRule>
    <cfRule type="cellIs" dxfId="654" priority="401" operator="between">
      <formula>1</formula>
      <formula>2</formula>
    </cfRule>
    <cfRule type="cellIs" dxfId="653" priority="402" operator="between">
      <formula>0</formula>
      <formula>2</formula>
    </cfRule>
  </conditionalFormatting>
  <conditionalFormatting sqref="H50">
    <cfRule type="containsText" dxfId="652" priority="133" operator="containsText" text="Muy Baja">
      <formula>NOT(ISERROR(SEARCH("Muy Baja",H50)))</formula>
    </cfRule>
    <cfRule type="containsText" dxfId="651" priority="134" operator="containsText" text="Baja">
      <formula>NOT(ISERROR(SEARCH("Baja",H50)))</formula>
    </cfRule>
    <cfRule type="containsText" dxfId="650" priority="135" operator="containsText" text="Muy Alta">
      <formula>NOT(ISERROR(SEARCH("Muy Alta",H50)))</formula>
    </cfRule>
    <cfRule type="containsText" dxfId="649" priority="136" operator="containsText" text="Alta">
      <formula>NOT(ISERROR(SEARCH("Alta",H50)))</formula>
    </cfRule>
    <cfRule type="containsText" dxfId="648" priority="137" operator="containsText" text="Media">
      <formula>NOT(ISERROR(SEARCH("Media",H50)))</formula>
    </cfRule>
    <cfRule type="containsText" dxfId="647" priority="138" operator="containsText" text="Media">
      <formula>NOT(ISERROR(SEARCH("Media",H50)))</formula>
    </cfRule>
    <cfRule type="containsText" dxfId="646" priority="139" operator="containsText" text="Media">
      <formula>NOT(ISERROR(SEARCH("Media",H50)))</formula>
    </cfRule>
    <cfRule type="containsText" dxfId="645" priority="140" operator="containsText" text="Muy Baja">
      <formula>NOT(ISERROR(SEARCH("Muy Baja",H50)))</formula>
    </cfRule>
    <cfRule type="containsText" dxfId="644" priority="141" operator="containsText" text="Baja">
      <formula>NOT(ISERROR(SEARCH("Baja",H50)))</formula>
    </cfRule>
    <cfRule type="containsText" dxfId="643" priority="142" operator="containsText" text="Muy Baja">
      <formula>NOT(ISERROR(SEARCH("Muy Baja",H50)))</formula>
    </cfRule>
    <cfRule type="containsText" dxfId="642" priority="143" operator="containsText" text="Muy Baja">
      <formula>NOT(ISERROR(SEARCH("Muy Baja",H50)))</formula>
    </cfRule>
    <cfRule type="containsText" dxfId="641" priority="144" operator="containsText" text="Muy Baja">
      <formula>NOT(ISERROR(SEARCH("Muy Baja",H50)))</formula>
    </cfRule>
    <cfRule type="containsText" dxfId="640" priority="145" operator="containsText" text="Muy Baja'Tabla probabilidad'!">
      <formula>NOT(ISERROR(SEARCH("Muy Baja'Tabla probabilidad'!",H50)))</formula>
    </cfRule>
    <cfRule type="containsText" dxfId="639" priority="146" operator="containsText" text="Muy bajo">
      <formula>NOT(ISERROR(SEARCH("Muy bajo",H50)))</formula>
    </cfRule>
    <cfRule type="containsText" dxfId="638" priority="147" operator="containsText" text="Alta">
      <formula>NOT(ISERROR(SEARCH("Alta",H50)))</formula>
    </cfRule>
    <cfRule type="containsText" dxfId="637" priority="148" operator="containsText" text="Media">
      <formula>NOT(ISERROR(SEARCH("Media",H50)))</formula>
    </cfRule>
    <cfRule type="containsText" dxfId="636" priority="149" operator="containsText" text="Baja">
      <formula>NOT(ISERROR(SEARCH("Baja",H50)))</formula>
    </cfRule>
    <cfRule type="containsText" dxfId="635" priority="150" operator="containsText" text="Muy baja">
      <formula>NOT(ISERROR(SEARCH("Muy baja",H50)))</formula>
    </cfRule>
    <cfRule type="cellIs" dxfId="634" priority="153" operator="between">
      <formula>1</formula>
      <formula>2</formula>
    </cfRule>
    <cfRule type="cellIs" dxfId="633" priority="154" operator="between">
      <formula>0</formula>
      <formula>2</formula>
    </cfRule>
  </conditionalFormatting>
  <conditionalFormatting sqref="H60">
    <cfRule type="containsText" dxfId="632" priority="61" operator="containsText" text="Muy Baja">
      <formula>NOT(ISERROR(SEARCH("Muy Baja",H60)))</formula>
    </cfRule>
    <cfRule type="containsText" dxfId="631" priority="62" operator="containsText" text="Baja">
      <formula>NOT(ISERROR(SEARCH("Baja",H60)))</formula>
    </cfRule>
    <cfRule type="containsText" dxfId="630" priority="63" operator="containsText" text="Muy Alta">
      <formula>NOT(ISERROR(SEARCH("Muy Alta",H60)))</formula>
    </cfRule>
    <cfRule type="containsText" dxfId="629" priority="64" operator="containsText" text="Alta">
      <formula>NOT(ISERROR(SEARCH("Alta",H60)))</formula>
    </cfRule>
    <cfRule type="containsText" dxfId="628" priority="65" operator="containsText" text="Media">
      <formula>NOT(ISERROR(SEARCH("Media",H60)))</formula>
    </cfRule>
    <cfRule type="containsText" dxfId="627" priority="66" operator="containsText" text="Media">
      <formula>NOT(ISERROR(SEARCH("Media",H60)))</formula>
    </cfRule>
    <cfRule type="containsText" dxfId="626" priority="67" operator="containsText" text="Media">
      <formula>NOT(ISERROR(SEARCH("Media",H60)))</formula>
    </cfRule>
    <cfRule type="containsText" dxfId="625" priority="68" operator="containsText" text="Muy Baja">
      <formula>NOT(ISERROR(SEARCH("Muy Baja",H60)))</formula>
    </cfRule>
    <cfRule type="containsText" dxfId="624" priority="69" operator="containsText" text="Baja">
      <formula>NOT(ISERROR(SEARCH("Baja",H60)))</formula>
    </cfRule>
    <cfRule type="containsText" dxfId="623" priority="70" operator="containsText" text="Muy Baja">
      <formula>NOT(ISERROR(SEARCH("Muy Baja",H60)))</formula>
    </cfRule>
    <cfRule type="containsText" dxfId="622" priority="71" operator="containsText" text="Muy Baja">
      <formula>NOT(ISERROR(SEARCH("Muy Baja",H60)))</formula>
    </cfRule>
    <cfRule type="containsText" dxfId="621" priority="72" operator="containsText" text="Muy Baja">
      <formula>NOT(ISERROR(SEARCH("Muy Baja",H60)))</formula>
    </cfRule>
    <cfRule type="containsText" dxfId="620" priority="73" operator="containsText" text="Muy Baja'Tabla probabilidad'!">
      <formula>NOT(ISERROR(SEARCH("Muy Baja'Tabla probabilidad'!",H60)))</formula>
    </cfRule>
    <cfRule type="containsText" dxfId="619" priority="74" operator="containsText" text="Muy bajo">
      <formula>NOT(ISERROR(SEARCH("Muy bajo",H60)))</formula>
    </cfRule>
    <cfRule type="containsText" dxfId="618" priority="75" operator="containsText" text="Alta">
      <formula>NOT(ISERROR(SEARCH("Alta",H60)))</formula>
    </cfRule>
    <cfRule type="containsText" dxfId="617" priority="76" operator="containsText" text="Media">
      <formula>NOT(ISERROR(SEARCH("Media",H60)))</formula>
    </cfRule>
    <cfRule type="containsText" dxfId="616" priority="77" operator="containsText" text="Baja">
      <formula>NOT(ISERROR(SEARCH("Baja",H60)))</formula>
    </cfRule>
    <cfRule type="containsText" dxfId="615" priority="78" operator="containsText" text="Muy baja">
      <formula>NOT(ISERROR(SEARCH("Muy baja",H60)))</formula>
    </cfRule>
    <cfRule type="cellIs" dxfId="614" priority="81" operator="between">
      <formula>1</formula>
      <formula>2</formula>
    </cfRule>
    <cfRule type="cellIs" dxfId="613" priority="82" operator="between">
      <formula>0</formula>
      <formula>2</formula>
    </cfRule>
  </conditionalFormatting>
  <conditionalFormatting sqref="M10 K10:K67">
    <cfRule type="containsText" dxfId="612" priority="594" operator="containsText" text="Catastrófico">
      <formula>NOT(ISERROR(SEARCH("Catastrófico",K10)))</formula>
    </cfRule>
    <cfRule type="containsText" dxfId="611" priority="595" operator="containsText" text="Mayor">
      <formula>NOT(ISERROR(SEARCH("Mayor",K10)))</formula>
    </cfRule>
    <cfRule type="containsText" dxfId="610" priority="596" operator="containsText" text="Alta">
      <formula>NOT(ISERROR(SEARCH("Alta",K10)))</formula>
    </cfRule>
    <cfRule type="containsText" dxfId="609" priority="598" operator="containsText" text="Menor">
      <formula>NOT(ISERROR(SEARCH("Menor",K10)))</formula>
    </cfRule>
    <cfRule type="containsText" dxfId="608" priority="599" operator="containsText" text="Leve">
      <formula>NOT(ISERROR(SEARCH("Leve",K10)))</formula>
    </cfRule>
  </conditionalFormatting>
  <conditionalFormatting sqref="M20">
    <cfRule type="containsText" dxfId="607" priority="201" operator="containsText" text="Catastrófico">
      <formula>NOT(ISERROR(SEARCH("Catastrófico",M20)))</formula>
    </cfRule>
    <cfRule type="containsText" dxfId="606" priority="202" operator="containsText" text="Mayor">
      <formula>NOT(ISERROR(SEARCH("Mayor",M20)))</formula>
    </cfRule>
    <cfRule type="containsText" dxfId="605" priority="203" operator="containsText" text="Alta">
      <formula>NOT(ISERROR(SEARCH("Alta",M20)))</formula>
    </cfRule>
    <cfRule type="containsText" dxfId="604" priority="204" operator="containsText" text="Moderado">
      <formula>NOT(ISERROR(SEARCH("Moderado",M20)))</formula>
    </cfRule>
    <cfRule type="containsText" dxfId="603" priority="205" operator="containsText" text="Menor">
      <formula>NOT(ISERROR(SEARCH("Menor",M20)))</formula>
    </cfRule>
    <cfRule type="containsText" dxfId="602" priority="206" operator="containsText" text="Leve">
      <formula>NOT(ISERROR(SEARCH("Leve",M20)))</formula>
    </cfRule>
  </conditionalFormatting>
  <conditionalFormatting sqref="M30">
    <cfRule type="containsText" dxfId="601" priority="113" operator="containsText" text="Catastrófico">
      <formula>NOT(ISERROR(SEARCH("Catastrófico",M30)))</formula>
    </cfRule>
    <cfRule type="containsText" dxfId="600" priority="114" operator="containsText" text="Mayor">
      <formula>NOT(ISERROR(SEARCH("Mayor",M30)))</formula>
    </cfRule>
    <cfRule type="containsText" dxfId="599" priority="115" operator="containsText" text="Alta">
      <formula>NOT(ISERROR(SEARCH("Alta",M30)))</formula>
    </cfRule>
    <cfRule type="containsText" dxfId="598" priority="116" operator="containsText" text="Moderado">
      <formula>NOT(ISERROR(SEARCH("Moderado",M30)))</formula>
    </cfRule>
    <cfRule type="containsText" dxfId="597" priority="117" operator="containsText" text="Menor">
      <formula>NOT(ISERROR(SEARCH("Menor",M30)))</formula>
    </cfRule>
    <cfRule type="containsText" dxfId="596" priority="118" operator="containsText" text="Leve">
      <formula>NOT(ISERROR(SEARCH("Leve",M30)))</formula>
    </cfRule>
  </conditionalFormatting>
  <conditionalFormatting sqref="M40">
    <cfRule type="containsText" dxfId="595" priority="103" operator="containsText" text="Catastrófico">
      <formula>NOT(ISERROR(SEARCH("Catastrófico",M40)))</formula>
    </cfRule>
    <cfRule type="containsText" dxfId="594" priority="104" operator="containsText" text="Mayor">
      <formula>NOT(ISERROR(SEARCH("Mayor",M40)))</formula>
    </cfRule>
    <cfRule type="containsText" dxfId="593" priority="105" operator="containsText" text="Alta">
      <formula>NOT(ISERROR(SEARCH("Alta",M40)))</formula>
    </cfRule>
    <cfRule type="containsText" dxfId="592" priority="106" operator="containsText" text="Moderado">
      <formula>NOT(ISERROR(SEARCH("Moderado",M40)))</formula>
    </cfRule>
    <cfRule type="containsText" dxfId="591" priority="107" operator="containsText" text="Menor">
      <formula>NOT(ISERROR(SEARCH("Menor",M40)))</formula>
    </cfRule>
    <cfRule type="containsText" dxfId="590" priority="108" operator="containsText" text="Leve">
      <formula>NOT(ISERROR(SEARCH("Leve",M40)))</formula>
    </cfRule>
  </conditionalFormatting>
  <conditionalFormatting sqref="M50">
    <cfRule type="containsText" dxfId="589" priority="93" operator="containsText" text="Catastrófico">
      <formula>NOT(ISERROR(SEARCH("Catastrófico",M50)))</formula>
    </cfRule>
    <cfRule type="containsText" dxfId="588" priority="94" operator="containsText" text="Mayor">
      <formula>NOT(ISERROR(SEARCH("Mayor",M50)))</formula>
    </cfRule>
    <cfRule type="containsText" dxfId="587" priority="95" operator="containsText" text="Alta">
      <formula>NOT(ISERROR(SEARCH("Alta",M50)))</formula>
    </cfRule>
    <cfRule type="containsText" dxfId="586" priority="96" operator="containsText" text="Moderado">
      <formula>NOT(ISERROR(SEARCH("Moderado",M50)))</formula>
    </cfRule>
    <cfRule type="containsText" dxfId="585" priority="97" operator="containsText" text="Menor">
      <formula>NOT(ISERROR(SEARCH("Menor",M50)))</formula>
    </cfRule>
    <cfRule type="containsText" dxfId="584" priority="98" operator="containsText" text="Leve">
      <formula>NOT(ISERROR(SEARCH("Leve",M50)))</formula>
    </cfRule>
  </conditionalFormatting>
  <conditionalFormatting sqref="M60">
    <cfRule type="containsText" dxfId="583" priority="29" operator="containsText" text="Catastrófico">
      <formula>NOT(ISERROR(SEARCH("Catastrófico",M60)))</formula>
    </cfRule>
    <cfRule type="containsText" dxfId="582" priority="30" operator="containsText" text="Mayor">
      <formula>NOT(ISERROR(SEARCH("Mayor",M60)))</formula>
    </cfRule>
    <cfRule type="containsText" dxfId="581" priority="31" operator="containsText" text="Alta">
      <formula>NOT(ISERROR(SEARCH("Alta",M60)))</formula>
    </cfRule>
    <cfRule type="containsText" dxfId="580" priority="32" operator="containsText" text="Moderado">
      <formula>NOT(ISERROR(SEARCH("Moderado",M60)))</formula>
    </cfRule>
    <cfRule type="containsText" dxfId="579" priority="33" operator="containsText" text="Menor">
      <formula>NOT(ISERROR(SEARCH("Menor",M60)))</formula>
    </cfRule>
    <cfRule type="containsText" dxfId="578" priority="34" operator="containsText" text="Leve">
      <formula>NOT(ISERROR(SEARCH("Leve",M60)))</formula>
    </cfRule>
  </conditionalFormatting>
  <conditionalFormatting sqref="M10:N10 K10:K67">
    <cfRule type="containsText" dxfId="577" priority="597" operator="containsText" text="Moderado">
      <formula>NOT(ISERROR(SEARCH("Moderado",K10)))</formula>
    </cfRule>
  </conditionalFormatting>
  <conditionalFormatting sqref="N50">
    <cfRule type="containsText" dxfId="576" priority="99" operator="containsText" text="Extremo">
      <formula>NOT(ISERROR(SEARCH("Extremo",N50)))</formula>
    </cfRule>
    <cfRule type="containsText" dxfId="575" priority="100" operator="containsText" text="Alto">
      <formula>NOT(ISERROR(SEARCH("Alto",N50)))</formula>
    </cfRule>
    <cfRule type="containsText" dxfId="574" priority="101" operator="containsText" text="Bajo">
      <formula>NOT(ISERROR(SEARCH("Bajo",N50)))</formula>
    </cfRule>
    <cfRule type="containsText" dxfId="573" priority="102" operator="containsText" text="Moderado">
      <formula>NOT(ISERROR(SEARCH("Moderado",N50)))</formula>
    </cfRule>
  </conditionalFormatting>
  <conditionalFormatting sqref="N60">
    <cfRule type="containsText" dxfId="572" priority="35" operator="containsText" text="Extremo">
      <formula>NOT(ISERROR(SEARCH("Extremo",N60)))</formula>
    </cfRule>
    <cfRule type="containsText" dxfId="571" priority="36" operator="containsText" text="Alto">
      <formula>NOT(ISERROR(SEARCH("Alto",N60)))</formula>
    </cfRule>
    <cfRule type="containsText" dxfId="570" priority="37" operator="containsText" text="Bajo">
      <formula>NOT(ISERROR(SEARCH("Bajo",N60)))</formula>
    </cfRule>
    <cfRule type="containsText" dxfId="569" priority="38" operator="containsText" text="Moderado">
      <formula>NOT(ISERROR(SEARCH("Moderado",N60)))</formula>
    </cfRule>
  </conditionalFormatting>
  <conditionalFormatting sqref="N8:O8">
    <cfRule type="containsText" dxfId="568" priority="159" operator="containsText" text="3- Moderado">
      <formula>NOT(ISERROR(SEARCH("3- Moderado",N8)))</formula>
    </cfRule>
    <cfRule type="containsText" dxfId="567" priority="160" operator="containsText" text="6- Moderado">
      <formula>NOT(ISERROR(SEARCH("6- Moderado",N8)))</formula>
    </cfRule>
    <cfRule type="containsText" dxfId="566" priority="161" operator="containsText" text="4- Moderado">
      <formula>NOT(ISERROR(SEARCH("4- Moderado",N8)))</formula>
    </cfRule>
    <cfRule type="containsText" dxfId="565" priority="162" operator="containsText" text="3- Bajo">
      <formula>NOT(ISERROR(SEARCH("3- Bajo",N8)))</formula>
    </cfRule>
    <cfRule type="containsText" dxfId="564" priority="163" operator="containsText" text="4- Bajo">
      <formula>NOT(ISERROR(SEARCH("4- Bajo",N8)))</formula>
    </cfRule>
    <cfRule type="containsText" dxfId="563" priority="164" operator="containsText" text="1- Bajo">
      <formula>NOT(ISERROR(SEARCH("1- Bajo",N8)))</formula>
    </cfRule>
  </conditionalFormatting>
  <conditionalFormatting sqref="N10:O10">
    <cfRule type="containsText" dxfId="562" priority="155" operator="containsText" text="Extremo">
      <formula>NOT(ISERROR(SEARCH("Extremo",N10)))</formula>
    </cfRule>
    <cfRule type="containsText" dxfId="561" priority="156" operator="containsText" text="Alto">
      <formula>NOT(ISERROR(SEARCH("Alto",N10)))</formula>
    </cfRule>
    <cfRule type="containsText" dxfId="560" priority="157" operator="containsText" text="Bajo">
      <formula>NOT(ISERROR(SEARCH("Bajo",N10)))</formula>
    </cfRule>
  </conditionalFormatting>
  <conditionalFormatting sqref="N20:O20">
    <cfRule type="containsText" dxfId="559" priority="230" operator="containsText" text="Extremo">
      <formula>NOT(ISERROR(SEARCH("Extremo",N20)))</formula>
    </cfRule>
    <cfRule type="containsText" dxfId="558" priority="231" operator="containsText" text="Alto">
      <formula>NOT(ISERROR(SEARCH("Alto",N20)))</formula>
    </cfRule>
    <cfRule type="containsText" dxfId="557" priority="232" operator="containsText" text="Bajo">
      <formula>NOT(ISERROR(SEARCH("Bajo",N20)))</formula>
    </cfRule>
    <cfRule type="containsText" dxfId="556" priority="233" operator="containsText" text="Moderado">
      <formula>NOT(ISERROR(SEARCH("Moderado",N20)))</formula>
    </cfRule>
  </conditionalFormatting>
  <conditionalFormatting sqref="N30:O30">
    <cfRule type="containsText" dxfId="555" priority="119" operator="containsText" text="Extremo">
      <formula>NOT(ISERROR(SEARCH("Extremo",N30)))</formula>
    </cfRule>
    <cfRule type="containsText" dxfId="554" priority="120" operator="containsText" text="Alto">
      <formula>NOT(ISERROR(SEARCH("Alto",N30)))</formula>
    </cfRule>
    <cfRule type="containsText" dxfId="553" priority="121" operator="containsText" text="Bajo">
      <formula>NOT(ISERROR(SEARCH("Bajo",N30)))</formula>
    </cfRule>
    <cfRule type="containsText" dxfId="552" priority="122" operator="containsText" text="Moderado">
      <formula>NOT(ISERROR(SEARCH("Moderado",N30)))</formula>
    </cfRule>
  </conditionalFormatting>
  <conditionalFormatting sqref="N40:O40">
    <cfRule type="containsText" dxfId="551" priority="109" operator="containsText" text="Extremo">
      <formula>NOT(ISERROR(SEARCH("Extremo",N40)))</formula>
    </cfRule>
    <cfRule type="containsText" dxfId="550" priority="110" operator="containsText" text="Alto">
      <formula>NOT(ISERROR(SEARCH("Alto",N40)))</formula>
    </cfRule>
    <cfRule type="containsText" dxfId="549" priority="111" operator="containsText" text="Bajo">
      <formula>NOT(ISERROR(SEARCH("Bajo",N40)))</formula>
    </cfRule>
    <cfRule type="containsText" dxfId="548" priority="112" operator="containsText" text="Moderado">
      <formula>NOT(ISERROR(SEARCH("Moderado",N40)))</formula>
    </cfRule>
  </conditionalFormatting>
  <conditionalFormatting sqref="O10">
    <cfRule type="containsText" dxfId="547" priority="158" operator="containsText" text="Moderado">
      <formula>NOT(ISERROR(SEARCH("Moderado",O10)))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34" fitToHeight="0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19" operator="containsText" id="{D4158494-FAE5-4853-A580-52567E2FD023}">
            <xm:f>NOT(ISERROR(SEARCH('Políticas de Administración '!$B$5,H10)))</xm:f>
            <xm:f>'Políticas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20" operator="containsText" id="{009A1948-254C-4020-A26D-7181B4E8E5DF}">
            <xm:f>NOT(ISERROR(SEARCH('Políticas de Administración '!$B$5,H10)))</xm:f>
            <xm:f>'Políticas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H10</xm:sqref>
        </x14:conditionalFormatting>
        <x14:conditionalFormatting xmlns:xm="http://schemas.microsoft.com/office/excel/2006/main">
          <x14:cfRule type="containsText" priority="226" operator="containsText" id="{BF3A1CEA-520B-48AC-B25F-7C6CDFF3DB8D}">
            <xm:f>NOT(ISERROR(SEARCH('Políticas de Administración '!$B$5,H20)))</xm:f>
            <xm:f>'Políticas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7" operator="containsText" id="{8CF4FB2E-11BC-4916-A399-FE71E647041B}">
            <xm:f>NOT(ISERROR(SEARCH('Políticas de Administración '!$B$5,H20)))</xm:f>
            <xm:f>'Políticas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H20</xm:sqref>
        </x14:conditionalFormatting>
        <x14:conditionalFormatting xmlns:xm="http://schemas.microsoft.com/office/excel/2006/main">
          <x14:cfRule type="containsText" priority="399" operator="containsText" id="{954E1B25-D051-41D0-989E-8AD2D1BE75BA}">
            <xm:f>NOT(ISERROR(SEARCH('Políticas de Administración '!$B$5,H40)))</xm:f>
            <xm:f>'Políticas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00" operator="containsText" id="{DE7D4B69-6DFB-425D-B1B8-D35A87E1A13E}">
            <xm:f>NOT(ISERROR(SEARCH('Políticas de Administración '!$B$5,H40)))</xm:f>
            <xm:f>'Políticas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H40</xm:sqref>
        </x14:conditionalFormatting>
        <x14:conditionalFormatting xmlns:xm="http://schemas.microsoft.com/office/excel/2006/main">
          <x14:cfRule type="containsText" priority="151" operator="containsText" id="{0960DF4D-0220-4346-B6DC-E14C8ABE03E3}">
            <xm:f>NOT(ISERROR(SEARCH('Políticas de Administración '!$B$5,H50)))</xm:f>
            <xm:f>'Políticas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2" operator="containsText" id="{CF143FEC-26AF-4DA8-96FF-5EEA2A0766FA}">
            <xm:f>NOT(ISERROR(SEARCH('Políticas de Administración '!$B$5,H50)))</xm:f>
            <xm:f>'Políticas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H50</xm:sqref>
        </x14:conditionalFormatting>
        <x14:conditionalFormatting xmlns:xm="http://schemas.microsoft.com/office/excel/2006/main">
          <x14:cfRule type="containsText" priority="79" operator="containsText" id="{707A634C-B82F-4D42-BC9F-8E261ACE94B9}">
            <xm:f>NOT(ISERROR(SEARCH('Políticas de Administración '!$B$5,H60)))</xm:f>
            <xm:f>'Políticas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0" operator="containsText" id="{5ED9F1F3-8983-442B-B76F-C783C6960D9C}">
            <xm:f>NOT(ISERROR(SEARCH('Políticas de Administración '!$B$5,H60)))</xm:f>
            <xm:f>'Políticas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'Políticas de Administración '!$I$17:$I$22</xm:f>
          </x14:formula1>
          <xm:sqref>I10:I67</xm:sqref>
        </x14:dataValidation>
        <x14:dataValidation type="list" allowBlank="1" showInputMessage="1" showErrorMessage="1" xr:uid="{00000000-0002-0000-0400-000001000000}">
          <x14:formula1>
            <xm:f>IF(I10='Políticas de Administración '!$C$16,'Políticas de Administración '!$C$17:$C$21,IF(I10='Políticas de Administración '!$C$24,'Políticas de Administración '!$C$25:$C$29,IF(I10='Políticas de Administración '!$C$32,'Políticas de Administración '!$C$33:$C$37,IF(I10='Políticas de Administración '!$C$40,'Políticas de Administración '!$C$41:$C$45,IF(I10='Políticas de Administración '!$C$48,'Políticas de Administración '!$C$49:$C$53,IF(I10='Políticas de Administración '!$C$56,'Políticas de Administración '!$C$57:$C$61))))))</xm:f>
          </x14:formula1>
          <xm:sqref>J10:J67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  <pageSetUpPr fitToPage="1"/>
  </sheetPr>
  <dimension ref="A1:JR26"/>
  <sheetViews>
    <sheetView showGridLines="0" zoomScale="60" zoomScaleNormal="60" zoomScalePageLayoutView="70" workbookViewId="0">
      <selection activeCell="E22" sqref="E22"/>
    </sheetView>
  </sheetViews>
  <sheetFormatPr baseColWidth="10" defaultColWidth="11.42578125" defaultRowHeight="15"/>
  <cols>
    <col min="1" max="1" width="7" customWidth="1"/>
    <col min="2" max="2" width="25.7109375" customWidth="1"/>
    <col min="3" max="3" width="52.5703125" style="50" customWidth="1"/>
    <col min="4" max="4" width="5" hidden="1" customWidth="1"/>
    <col min="5" max="5" width="60.7109375" customWidth="1"/>
    <col min="7" max="7" width="12.28515625" bestFit="1" customWidth="1"/>
    <col min="8" max="8" width="14.7109375" bestFit="1" customWidth="1"/>
    <col min="9" max="9" width="13.5703125" customWidth="1"/>
    <col min="10" max="10" width="5" hidden="1" customWidth="1"/>
    <col min="11" max="11" width="11.7109375" customWidth="1"/>
    <col min="12" max="12" width="35.7109375" customWidth="1"/>
    <col min="13" max="13" width="42.7109375" customWidth="1"/>
    <col min="14" max="14" width="7.7109375" customWidth="1"/>
    <col min="15" max="15" width="15.7109375" customWidth="1"/>
    <col min="16" max="17" width="10" customWidth="1"/>
    <col min="18" max="18" width="5" hidden="1" customWidth="1"/>
    <col min="19" max="19" width="11.42578125" customWidth="1"/>
    <col min="20" max="20" width="13.7109375" style="42" customWidth="1"/>
    <col min="21" max="21" width="13.7109375" style="41" customWidth="1"/>
    <col min="22" max="22" width="13.7109375" style="43" customWidth="1"/>
    <col min="23" max="278" width="11.42578125" style="24"/>
    <col min="279" max="16384" width="11.42578125" style="29"/>
  </cols>
  <sheetData>
    <row r="1" spans="1:278" s="235" customFormat="1" ht="27.75" thickTop="1">
      <c r="A1" s="358"/>
      <c r="B1" s="359"/>
      <c r="C1" s="360"/>
      <c r="D1" s="234"/>
      <c r="E1" s="354" t="s">
        <v>459</v>
      </c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</row>
    <row r="2" spans="1:278" s="235" customFormat="1" ht="27">
      <c r="A2" s="361"/>
      <c r="B2" s="362"/>
      <c r="C2" s="363"/>
      <c r="D2" s="234"/>
      <c r="E2" s="356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</row>
    <row r="3" spans="1:278" s="235" customFormat="1" ht="27">
      <c r="A3" s="361"/>
      <c r="B3" s="362"/>
      <c r="C3" s="363"/>
      <c r="D3" s="236"/>
      <c r="E3" s="356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</row>
    <row r="4" spans="1:278" s="26" customFormat="1" ht="18">
      <c r="A4" s="293" t="s">
        <v>107</v>
      </c>
      <c r="B4" s="293"/>
      <c r="C4" s="375" t="s">
        <v>454</v>
      </c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</row>
    <row r="5" spans="1:278" s="26" customFormat="1" ht="56.45" customHeight="1">
      <c r="A5" s="293" t="s">
        <v>108</v>
      </c>
      <c r="B5" s="293"/>
      <c r="C5" s="348" t="s">
        <v>457</v>
      </c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</row>
    <row r="6" spans="1:278" s="26" customFormat="1" ht="18.75" thickBot="1">
      <c r="A6" s="373" t="s">
        <v>109</v>
      </c>
      <c r="B6" s="373"/>
      <c r="C6" s="349" t="s">
        <v>455</v>
      </c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</row>
    <row r="7" spans="1:278" s="26" customFormat="1" ht="17.25" customHeight="1">
      <c r="A7" s="374" t="s">
        <v>110</v>
      </c>
      <c r="B7" s="364"/>
      <c r="C7" s="364"/>
      <c r="D7" s="364" t="s">
        <v>146</v>
      </c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242"/>
      <c r="T7" s="352" t="s">
        <v>465</v>
      </c>
      <c r="U7" s="352"/>
      <c r="V7" s="350" t="s">
        <v>150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</row>
    <row r="8" spans="1:278" s="26" customFormat="1" ht="30" customHeight="1">
      <c r="A8" s="365" t="s">
        <v>14</v>
      </c>
      <c r="B8" s="296" t="s">
        <v>147</v>
      </c>
      <c r="C8" s="368" t="s">
        <v>111</v>
      </c>
      <c r="D8" s="370" t="s">
        <v>148</v>
      </c>
      <c r="E8" s="295" t="s">
        <v>82</v>
      </c>
      <c r="F8" s="295" t="s">
        <v>464</v>
      </c>
      <c r="G8" s="295"/>
      <c r="H8" s="295"/>
      <c r="I8" s="295"/>
      <c r="J8" s="295"/>
      <c r="K8" s="295"/>
      <c r="L8" s="295" t="s">
        <v>149</v>
      </c>
      <c r="M8" s="295"/>
      <c r="N8" s="295"/>
      <c r="O8" s="295"/>
      <c r="P8" s="295"/>
      <c r="Q8" s="295"/>
      <c r="R8" s="295"/>
      <c r="S8" s="295"/>
      <c r="T8" s="353"/>
      <c r="U8" s="353"/>
      <c r="V8" s="351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</row>
    <row r="9" spans="1:278" s="28" customFormat="1" ht="120" customHeight="1" thickBot="1">
      <c r="A9" s="366"/>
      <c r="B9" s="367"/>
      <c r="C9" s="369"/>
      <c r="D9" s="371"/>
      <c r="E9" s="372"/>
      <c r="F9" s="243" t="s">
        <v>84</v>
      </c>
      <c r="G9" s="243" t="s">
        <v>86</v>
      </c>
      <c r="H9" s="243" t="s">
        <v>151</v>
      </c>
      <c r="I9" s="243" t="s">
        <v>88</v>
      </c>
      <c r="J9" s="244" t="s">
        <v>152</v>
      </c>
      <c r="K9" s="243" t="s">
        <v>94</v>
      </c>
      <c r="L9" s="243" t="s">
        <v>153</v>
      </c>
      <c r="M9" s="245" t="s">
        <v>154</v>
      </c>
      <c r="N9" s="243" t="s">
        <v>155</v>
      </c>
      <c r="O9" s="243" t="s">
        <v>156</v>
      </c>
      <c r="P9" s="243" t="s">
        <v>157</v>
      </c>
      <c r="Q9" s="243" t="s">
        <v>158</v>
      </c>
      <c r="R9" s="244" t="s">
        <v>152</v>
      </c>
      <c r="S9" s="243" t="s">
        <v>159</v>
      </c>
      <c r="T9" s="243" t="s">
        <v>96</v>
      </c>
      <c r="U9" s="243" t="s">
        <v>98</v>
      </c>
      <c r="V9" s="246" t="s">
        <v>160</v>
      </c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</row>
    <row r="10" spans="1:278" ht="45">
      <c r="A10" s="340">
        <f>'4- Identificación de Riesgos'!A10</f>
        <v>1</v>
      </c>
      <c r="B10" s="336" t="str">
        <f>'4- Identificación de Riesgos'!B10</f>
        <v>Error o inoportunidad en la atención de usuarios</v>
      </c>
      <c r="C10" s="154" t="str">
        <f>'4- Identificación de Riesgos'!D10</f>
        <v>1. Incremento de la cantidad de solicitudes (PQRS) formuladas por los usuarios durante el periodo de un año</v>
      </c>
      <c r="D10" s="150"/>
      <c r="E10" s="155" t="s">
        <v>472</v>
      </c>
      <c r="F10" s="206" t="s">
        <v>162</v>
      </c>
      <c r="G10" s="206" t="s">
        <v>162</v>
      </c>
      <c r="H10" s="206" t="s">
        <v>162</v>
      </c>
      <c r="I10" s="206" t="s">
        <v>162</v>
      </c>
      <c r="J10" s="214">
        <f>COUNTIF(F10:I10,"SI")/4</f>
        <v>1</v>
      </c>
      <c r="K10" s="342">
        <f>AVERAGE(J10:J12)</f>
        <v>0.33333333333333331</v>
      </c>
      <c r="L10" s="206" t="str">
        <f>'4- Identificación de Riesgos'!I10</f>
        <v>Afectación de reputacion,imagén,  credibilidad, satisfacción de usuarios y PI</v>
      </c>
      <c r="M10" s="240" t="s">
        <v>461</v>
      </c>
      <c r="N10" s="206" t="s">
        <v>162</v>
      </c>
      <c r="O10" s="206" t="s">
        <v>162</v>
      </c>
      <c r="P10" s="206" t="s">
        <v>162</v>
      </c>
      <c r="Q10" s="206" t="s">
        <v>162</v>
      </c>
      <c r="R10" s="214">
        <f>SUM(COUNTIF(N10,"SI")*25%,COUNTIF(O10,"SI")*40%,COUNTIF(P10,"SI")*25%,COUNTIF(Q10,"SI")*10%)</f>
        <v>1</v>
      </c>
      <c r="S10" s="342">
        <f>AVERAGE(R10:R12)</f>
        <v>1</v>
      </c>
      <c r="T10" s="344" t="str">
        <f>CONCATENATE(INDEX('Políticas de Administración '!$B$6:$F$10,MATCH(ROUND(IF((RIGHT('4- Identificación de Riesgos'!H10,1)-'5- Valoración Controles'!K10)&lt;1,1,(RIGHT('4- Identificación de Riesgos'!H10,1)-'5- Valoración Controles'!K10)),0),'Políticas de Administración '!$F$6:$F$10,0),1)," - ",ROUND(IF((RIGHT('4- Identificación de Riesgos'!H10,1)-'5- Valoración Controles'!K10)&lt;1,1,(RIGHT('4- Identificación de Riesgos'!H10,1)-'5- Valoración Controles'!K10)),0))</f>
        <v>Muy Baja - 1</v>
      </c>
      <c r="U10" s="336" t="str">
        <f>CONCATENATE(INDEX('Políticas de Administración '!$B$17:$F$21,MATCH(ROUND(IF((RIGHT('4- Identificación de Riesgos'!M10,1)-'5- Valoración Controles'!S10)&lt;1,1,(RIGHT('4- Identificación de Riesgos'!M10,1)-'5- Valoración Controles'!S10)),0),'Políticas de Administración '!$F$17:$F$21,0),1)," - ",ROUND(IF((RIGHT('4- Identificación de Riesgos'!M10,1)-'5- Valoración Controles'!S10)&lt;1,1,(RIGHT('4- Identificación de Riesgos'!M10,1)-'5- Valoración Controles'!S10)),0))</f>
        <v>Leve - 1</v>
      </c>
      <c r="V10" s="338" t="str">
        <f>CONCATENATE(VLOOKUP((LEFT(T10,LEN(T10)-4)&amp;LEFT(U10,LEN(U10)-4)),'Matriz de Calor '!$D$18:$E$42,2,0)," - ",RIGHT(T10,1)*RIGHT(U10,1))</f>
        <v>Bajo - 1</v>
      </c>
    </row>
    <row r="11" spans="1:278" ht="45">
      <c r="A11" s="346"/>
      <c r="B11" s="283"/>
      <c r="C11" s="156" t="str">
        <f>'4- Identificación de Riesgos'!D11</f>
        <v>2. Insuficiencia de  servidores judiciales para atender la cantidad de solicitudes (PQRS) formuladas por los usuarios durtante el periodo de un año</v>
      </c>
      <c r="D11" s="151"/>
      <c r="E11" s="157"/>
      <c r="F11" s="207" t="s">
        <v>161</v>
      </c>
      <c r="G11" s="207" t="s">
        <v>161</v>
      </c>
      <c r="H11" s="207" t="s">
        <v>161</v>
      </c>
      <c r="I11" s="207" t="s">
        <v>161</v>
      </c>
      <c r="J11" s="212">
        <f t="shared" ref="J11:J12" si="0">COUNTIF(F11:I11,"SI")/4</f>
        <v>0</v>
      </c>
      <c r="K11" s="347"/>
      <c r="L11" s="207" t="str">
        <f>'4- Identificación de Riesgos'!I11</f>
        <v>Incumplimiento de las metas establecidas</v>
      </c>
      <c r="M11" s="241" t="s">
        <v>462</v>
      </c>
      <c r="N11" s="207" t="s">
        <v>162</v>
      </c>
      <c r="O11" s="207" t="s">
        <v>162</v>
      </c>
      <c r="P11" s="207" t="s">
        <v>162</v>
      </c>
      <c r="Q11" s="207" t="s">
        <v>162</v>
      </c>
      <c r="R11" s="212">
        <f t="shared" ref="R11:R12" si="1">SUM(COUNTIF(N11,"SI")*25%,COUNTIF(O11,"SI")*40%,COUNTIF(P11,"SI")*25%,COUNTIF(Q11,"SI")*10%)</f>
        <v>1</v>
      </c>
      <c r="S11" s="347"/>
      <c r="T11" s="316"/>
      <c r="U11" s="283"/>
      <c r="V11" s="286"/>
    </row>
    <row r="12" spans="1:278" ht="45.75" thickBot="1">
      <c r="A12" s="341"/>
      <c r="B12" s="337"/>
      <c r="C12" s="158" t="str">
        <f>'4- Identificación de Riesgos'!D12</f>
        <v>3. Fallas en las herramientas tecnológicas utilizadas para la atención de las solicitudes formuladas por los usuarios</v>
      </c>
      <c r="D12" s="153"/>
      <c r="E12" s="159"/>
      <c r="F12" s="208" t="s">
        <v>161</v>
      </c>
      <c r="G12" s="208" t="s">
        <v>161</v>
      </c>
      <c r="H12" s="208" t="s">
        <v>161</v>
      </c>
      <c r="I12" s="208" t="s">
        <v>161</v>
      </c>
      <c r="J12" s="213">
        <f t="shared" si="0"/>
        <v>0</v>
      </c>
      <c r="K12" s="343"/>
      <c r="L12" s="208">
        <f>'4- Identificación de Riesgos'!I12</f>
        <v>0</v>
      </c>
      <c r="M12" s="247" t="s">
        <v>463</v>
      </c>
      <c r="N12" s="208" t="s">
        <v>162</v>
      </c>
      <c r="O12" s="208" t="s">
        <v>162</v>
      </c>
      <c r="P12" s="208" t="s">
        <v>162</v>
      </c>
      <c r="Q12" s="208" t="s">
        <v>162</v>
      </c>
      <c r="R12" s="213">
        <f t="shared" si="1"/>
        <v>1</v>
      </c>
      <c r="S12" s="343"/>
      <c r="T12" s="345"/>
      <c r="U12" s="337"/>
      <c r="V12" s="339"/>
    </row>
    <row r="13" spans="1:278" ht="45">
      <c r="A13" s="340">
        <f>'4- Identificación de Riesgos'!A20</f>
        <v>2</v>
      </c>
      <c r="B13" s="336" t="str">
        <f>'4- Identificación de Riesgos'!B20</f>
        <v>Error o inoportunidad en la incorporación de memoriales a los expedientes digitales</v>
      </c>
      <c r="C13" s="154" t="str">
        <f>'4- Identificación de Riesgos'!D20</f>
        <v>1. Incremento de la cantidad de memoriales radicados durante el periodo de un año</v>
      </c>
      <c r="D13" s="150"/>
      <c r="E13" s="155" t="s">
        <v>472</v>
      </c>
      <c r="F13" s="216" t="s">
        <v>162</v>
      </c>
      <c r="G13" s="216" t="s">
        <v>162</v>
      </c>
      <c r="H13" s="216" t="s">
        <v>162</v>
      </c>
      <c r="I13" s="216" t="s">
        <v>162</v>
      </c>
      <c r="J13" s="214">
        <f t="shared" ref="J13:J21" si="2">COUNTIF(F13:I13,"SI")/4</f>
        <v>1</v>
      </c>
      <c r="K13" s="342">
        <f>AVERAGE(J13:J15)</f>
        <v>0.33333333333333331</v>
      </c>
      <c r="L13" s="206" t="str">
        <f>'4- Identificación de Riesgos'!I20</f>
        <v>Afectación de reputacion,imagén,  credibilidad, satisfacción de usuarios y PI</v>
      </c>
      <c r="M13" s="240" t="s">
        <v>461</v>
      </c>
      <c r="N13" s="206" t="s">
        <v>162</v>
      </c>
      <c r="O13" s="206" t="s">
        <v>162</v>
      </c>
      <c r="P13" s="206" t="s">
        <v>162</v>
      </c>
      <c r="Q13" s="206" t="s">
        <v>162</v>
      </c>
      <c r="R13" s="214">
        <f t="shared" ref="R13:R21" si="3">SUM(COUNTIF(N13,"SI")*25%,COUNTIF(O13,"SI")*40%,COUNTIF(P13,"SI")*25%,COUNTIF(Q13,"SI")*10%)</f>
        <v>1</v>
      </c>
      <c r="S13" s="342">
        <f>AVERAGE(R13:R15)</f>
        <v>1</v>
      </c>
      <c r="T13" s="344" t="str">
        <f>CONCATENATE(INDEX('Políticas de Administración '!$B$6:$F$10,MATCH(ROUND(IF((RIGHT('4- Identificación de Riesgos'!H20,1)-'5- Valoración Controles'!K13)&lt;1,1,(RIGHT('4- Identificación de Riesgos'!H20,1)-'5- Valoración Controles'!K13)),0),'Políticas de Administración '!$F$6:$F$10,0),1)," - ",ROUND(IF((RIGHT('4- Identificación de Riesgos'!H20,1)-'5- Valoración Controles'!K13)&lt;1,1,(RIGHT('4- Identificación de Riesgos'!H20,1)-'5- Valoración Controles'!K13)),0))</f>
        <v>Muy Baja - 1</v>
      </c>
      <c r="U13" s="336" t="str">
        <f>CONCATENATE(INDEX('Políticas de Administración '!$B$17:$F$21,MATCH(ROUND(IF((RIGHT('4- Identificación de Riesgos'!M20,1)-'5- Valoración Controles'!S13)&lt;1,1,(RIGHT('4- Identificación de Riesgos'!M20,1)-'5- Valoración Controles'!S13)),0),'Políticas de Administración '!$F$17:$F$21,0),1)," - ",ROUND(IF((RIGHT('4- Identificación de Riesgos'!M20,1)-'5- Valoración Controles'!S13)&lt;1,1,(RIGHT('4- Identificación de Riesgos'!M20,1)-'5- Valoración Controles'!S13)),0))</f>
        <v>Leve - 1</v>
      </c>
      <c r="V13" s="338" t="str">
        <f>CONCATENATE(VLOOKUP((LEFT(T13,LEN(T13)-4)&amp;LEFT(U13,LEN(U13)-4)),'Matriz de Calor '!$D$18:$E$42,2,0)," - ",RIGHT(T13,1)*RIGHT(U13,1))</f>
        <v>Bajo - 1</v>
      </c>
    </row>
    <row r="14" spans="1:278" ht="45">
      <c r="A14" s="346"/>
      <c r="B14" s="283"/>
      <c r="C14" s="156" t="str">
        <f>'4- Identificación de Riesgos'!D21</f>
        <v>2. Insuficiencia de  la cantidad de servidores judiciales para tramitar cantidad de memoriales radicados durtante el periodo de un año</v>
      </c>
      <c r="D14" s="151"/>
      <c r="E14" s="249"/>
      <c r="F14" s="207" t="s">
        <v>161</v>
      </c>
      <c r="G14" s="207" t="s">
        <v>161</v>
      </c>
      <c r="H14" s="207" t="s">
        <v>161</v>
      </c>
      <c r="I14" s="207" t="s">
        <v>161</v>
      </c>
      <c r="J14" s="212">
        <f t="shared" si="2"/>
        <v>0</v>
      </c>
      <c r="K14" s="347"/>
      <c r="L14" s="207" t="str">
        <f>'4- Identificación de Riesgos'!I21</f>
        <v>Incumplimiento de las metas establecidas</v>
      </c>
      <c r="M14" s="241" t="s">
        <v>462</v>
      </c>
      <c r="N14" s="207" t="s">
        <v>162</v>
      </c>
      <c r="O14" s="207" t="s">
        <v>162</v>
      </c>
      <c r="P14" s="207" t="s">
        <v>162</v>
      </c>
      <c r="Q14" s="207" t="s">
        <v>162</v>
      </c>
      <c r="R14" s="212">
        <f t="shared" si="3"/>
        <v>1</v>
      </c>
      <c r="S14" s="347"/>
      <c r="T14" s="316"/>
      <c r="U14" s="283"/>
      <c r="V14" s="286"/>
    </row>
    <row r="15" spans="1:278" ht="45.75" thickBot="1">
      <c r="A15" s="341"/>
      <c r="B15" s="337"/>
      <c r="C15" s="158" t="str">
        <f>'4- Identificación de Riesgos'!D22</f>
        <v>3. Fallas en las herramientas tecnológicas utilizadas para el trámite de los memoriales radicados</v>
      </c>
      <c r="D15" s="153"/>
      <c r="E15" s="250"/>
      <c r="F15" s="208" t="s">
        <v>161</v>
      </c>
      <c r="G15" s="208" t="s">
        <v>161</v>
      </c>
      <c r="H15" s="208" t="s">
        <v>161</v>
      </c>
      <c r="I15" s="208" t="s">
        <v>161</v>
      </c>
      <c r="J15" s="213">
        <f t="shared" si="2"/>
        <v>0</v>
      </c>
      <c r="K15" s="343"/>
      <c r="L15" s="208">
        <f>'4- Identificación de Riesgos'!I22</f>
        <v>0</v>
      </c>
      <c r="M15" s="247" t="s">
        <v>463</v>
      </c>
      <c r="N15" s="208" t="s">
        <v>162</v>
      </c>
      <c r="O15" s="208" t="s">
        <v>162</v>
      </c>
      <c r="P15" s="208" t="s">
        <v>162</v>
      </c>
      <c r="Q15" s="208" t="s">
        <v>162</v>
      </c>
      <c r="R15" s="213">
        <f t="shared" si="3"/>
        <v>1</v>
      </c>
      <c r="S15" s="343"/>
      <c r="T15" s="345"/>
      <c r="U15" s="337"/>
      <c r="V15" s="339"/>
    </row>
    <row r="16" spans="1:278" ht="45">
      <c r="A16" s="340">
        <f>'4- Identificación de Riesgos'!A30</f>
        <v>3</v>
      </c>
      <c r="B16" s="336" t="str">
        <f>'4- Identificación de Riesgos'!B30</f>
        <v>Error o inoportunidad en la notificación de las decisiones judiciales y/o el traslado de piezas procesales</v>
      </c>
      <c r="C16" s="154" t="str">
        <f>'4- Identificación de Riesgos'!D30</f>
        <v>1. Incremento de la cantidad de decisiones judiciales notificadas y/o piezas procesales objeto de traslado durante el periodo de un año</v>
      </c>
      <c r="D16" s="150"/>
      <c r="E16" s="155" t="s">
        <v>472</v>
      </c>
      <c r="F16" s="216" t="s">
        <v>162</v>
      </c>
      <c r="G16" s="216" t="s">
        <v>162</v>
      </c>
      <c r="H16" s="216" t="s">
        <v>162</v>
      </c>
      <c r="I16" s="216" t="s">
        <v>162</v>
      </c>
      <c r="J16" s="214">
        <f t="shared" si="2"/>
        <v>1</v>
      </c>
      <c r="K16" s="342">
        <f>AVERAGE(J16:J18)</f>
        <v>0.33333333333333331</v>
      </c>
      <c r="L16" s="206" t="str">
        <f>'4- Identificación de Riesgos'!I30</f>
        <v>Afectación de reputacion,imagén,  credibilidad, satisfacción de usuarios y PI</v>
      </c>
      <c r="M16" s="240" t="s">
        <v>461</v>
      </c>
      <c r="N16" s="206" t="s">
        <v>162</v>
      </c>
      <c r="O16" s="206" t="s">
        <v>162</v>
      </c>
      <c r="P16" s="206" t="s">
        <v>162</v>
      </c>
      <c r="Q16" s="206" t="s">
        <v>162</v>
      </c>
      <c r="R16" s="214">
        <f t="shared" si="3"/>
        <v>1</v>
      </c>
      <c r="S16" s="342">
        <f>AVERAGE(R16:R18)</f>
        <v>0.66666666666666663</v>
      </c>
      <c r="T16" s="344" t="str">
        <f>CONCATENATE(INDEX('Políticas de Administración '!$B$6:$F$10,MATCH(ROUND(IF((RIGHT('4- Identificación de Riesgos'!H30,1)-'5- Valoración Controles'!K16)&lt;1,1,(RIGHT('4- Identificación de Riesgos'!H30,1)-'5- Valoración Controles'!K16)),0),'Políticas de Administración '!$F$6:$F$10,0),1)," - ",ROUND(IF((RIGHT('4- Identificación de Riesgos'!H30,1)-'5- Valoración Controles'!K16)&lt;1,1,(RIGHT('4- Identificación de Riesgos'!H30,1)-'5- Valoración Controles'!K16)),0))</f>
        <v>Muy Baja - 1</v>
      </c>
      <c r="U16" s="336" t="str">
        <f>CONCATENATE(INDEX('Políticas de Administración '!$B$17:$F$21,MATCH(ROUND(IF((RIGHT('4- Identificación de Riesgos'!M30,1)-'5- Valoración Controles'!S16)&lt;1,1,(RIGHT('4- Identificación de Riesgos'!M30,1)-'5- Valoración Controles'!S16)),0),'Políticas de Administración '!$F$17:$F$21,0),1)," - ",ROUND(IF((RIGHT('4- Identificación de Riesgos'!M30,1)-'5- Valoración Controles'!S16)&lt;1,1,(RIGHT('4- Identificación de Riesgos'!M30,1)-'5- Valoración Controles'!S16)),0))</f>
        <v>Leve - 1</v>
      </c>
      <c r="V16" s="338" t="str">
        <f>CONCATENATE(VLOOKUP((LEFT(T16,LEN(T16)-4)&amp;LEFT(U16,LEN(U16)-4)),'Matriz de Calor '!$D$18:$E$42,2,0)," - ",RIGHT(T16,1)*RIGHT(U16,1))</f>
        <v>Bajo - 1</v>
      </c>
    </row>
    <row r="17" spans="1:22" ht="60">
      <c r="A17" s="346"/>
      <c r="B17" s="283"/>
      <c r="C17" s="156" t="str">
        <f>'4- Identificación de Riesgos'!D31</f>
        <v>2. Insuficiencia de  la cantidad de servidores judiciales para notificar la cantidad de decisiones judiciales y/o correr traslado a las piezas procesales durtante el periodo de un año</v>
      </c>
      <c r="D17" s="151"/>
      <c r="E17" s="249"/>
      <c r="F17" s="207" t="s">
        <v>161</v>
      </c>
      <c r="G17" s="207" t="s">
        <v>161</v>
      </c>
      <c r="H17" s="207" t="s">
        <v>161</v>
      </c>
      <c r="I17" s="207" t="s">
        <v>161</v>
      </c>
      <c r="J17" s="212">
        <f t="shared" si="2"/>
        <v>0</v>
      </c>
      <c r="K17" s="347"/>
      <c r="L17" s="207" t="str">
        <f>'4- Identificación de Riesgos'!I31</f>
        <v>Incumplimiento de las metas establecidas</v>
      </c>
      <c r="M17" s="241" t="s">
        <v>462</v>
      </c>
      <c r="N17" s="207" t="s">
        <v>161</v>
      </c>
      <c r="O17" s="207" t="s">
        <v>161</v>
      </c>
      <c r="P17" s="207" t="s">
        <v>161</v>
      </c>
      <c r="Q17" s="207" t="s">
        <v>161</v>
      </c>
      <c r="R17" s="212">
        <f t="shared" si="3"/>
        <v>0</v>
      </c>
      <c r="S17" s="347"/>
      <c r="T17" s="316"/>
      <c r="U17" s="283"/>
      <c r="V17" s="286"/>
    </row>
    <row r="18" spans="1:22" ht="45.75" thickBot="1">
      <c r="A18" s="341"/>
      <c r="B18" s="337"/>
      <c r="C18" s="158" t="str">
        <f>'4- Identificación de Riesgos'!D32</f>
        <v>3. Fallas en las herramientas tecnológicas utilizadas para la notificación de decisiones judiciales y/o traslado de piezas procesales</v>
      </c>
      <c r="D18" s="153"/>
      <c r="E18" s="251"/>
      <c r="F18" s="208" t="s">
        <v>161</v>
      </c>
      <c r="G18" s="208" t="s">
        <v>161</v>
      </c>
      <c r="H18" s="208" t="s">
        <v>161</v>
      </c>
      <c r="I18" s="208" t="s">
        <v>161</v>
      </c>
      <c r="J18" s="213">
        <f t="shared" si="2"/>
        <v>0</v>
      </c>
      <c r="K18" s="343"/>
      <c r="L18" s="208"/>
      <c r="M18" s="247" t="s">
        <v>463</v>
      </c>
      <c r="N18" s="208" t="s">
        <v>162</v>
      </c>
      <c r="O18" s="208" t="s">
        <v>162</v>
      </c>
      <c r="P18" s="208" t="s">
        <v>162</v>
      </c>
      <c r="Q18" s="208" t="s">
        <v>162</v>
      </c>
      <c r="R18" s="213">
        <f t="shared" si="3"/>
        <v>1</v>
      </c>
      <c r="S18" s="343"/>
      <c r="T18" s="345"/>
      <c r="U18" s="337"/>
      <c r="V18" s="339"/>
    </row>
    <row r="19" spans="1:22" ht="60">
      <c r="A19" s="340">
        <f>'4- Identificación de Riesgos'!A40</f>
        <v>4</v>
      </c>
      <c r="B19" s="336" t="str">
        <f>'4- Identificación de Riesgos'!B40</f>
        <v>Error o inoportunidad en la ejecutoria de las decisiones judiciales y/o el control de términos</v>
      </c>
      <c r="C19" s="154" t="str">
        <f>'4- Identificación de Riesgos'!D40</f>
        <v>1. Incremento de la cantidad de actividades de verificación de la ejecutoria de las decisiones judiciales notificadas y/o las piezas procesales objeto de traslado durante el periodo de un año</v>
      </c>
      <c r="D19" s="150"/>
      <c r="E19" s="155" t="s">
        <v>472</v>
      </c>
      <c r="F19" s="216" t="s">
        <v>162</v>
      </c>
      <c r="G19" s="216" t="s">
        <v>162</v>
      </c>
      <c r="H19" s="216" t="s">
        <v>162</v>
      </c>
      <c r="I19" s="216" t="s">
        <v>162</v>
      </c>
      <c r="J19" s="214">
        <f t="shared" si="2"/>
        <v>1</v>
      </c>
      <c r="K19" s="342">
        <f>AVERAGE(J19:J21)</f>
        <v>0.33333333333333331</v>
      </c>
      <c r="L19" s="206" t="str">
        <f>'4- Identificación de Riesgos'!I40</f>
        <v>Afectación de reputacion,imagén,  credibilidad, satisfacción de usuarios y PI</v>
      </c>
      <c r="M19" s="240" t="s">
        <v>461</v>
      </c>
      <c r="N19" s="206" t="s">
        <v>162</v>
      </c>
      <c r="O19" s="206" t="s">
        <v>162</v>
      </c>
      <c r="P19" s="206" t="s">
        <v>162</v>
      </c>
      <c r="Q19" s="206" t="s">
        <v>162</v>
      </c>
      <c r="R19" s="214">
        <f t="shared" si="3"/>
        <v>1</v>
      </c>
      <c r="S19" s="342">
        <f>AVERAGE(R19:R21)</f>
        <v>1</v>
      </c>
      <c r="T19" s="344" t="str">
        <f>CONCATENATE(INDEX('Políticas de Administración '!$B$6:$F$10,MATCH(ROUND(IF((RIGHT('4- Identificación de Riesgos'!H40,1)-'5- Valoración Controles'!K19)&lt;1,1,(RIGHT('4- Identificación de Riesgos'!H40,1)-'5- Valoración Controles'!K19)),0),'Políticas de Administración '!$F$6:$F$10,0),1)," - ",ROUND(IF((RIGHT('4- Identificación de Riesgos'!H40,1)-'5- Valoración Controles'!K19)&lt;1,1,(RIGHT('4- Identificación de Riesgos'!H40,1)-'5- Valoración Controles'!K19)),0))</f>
        <v>Muy Baja - 1</v>
      </c>
      <c r="U19" s="336" t="str">
        <f>CONCATENATE(INDEX('Políticas de Administración '!$B$17:$F$21,MATCH(ROUND(IF((RIGHT('4- Identificación de Riesgos'!M40,1)-'5- Valoración Controles'!S19)&lt;1,1,(RIGHT('4- Identificación de Riesgos'!M40,1)-'5- Valoración Controles'!S19)),0),'Políticas de Administración '!$F$17:$F$21,0),1)," - ",ROUND(IF((RIGHT('4- Identificación de Riesgos'!M40,1)-'5- Valoración Controles'!S19)&lt;1,1,(RIGHT('4- Identificación de Riesgos'!M40,1)-'5- Valoración Controles'!S19)),0))</f>
        <v>Leve - 1</v>
      </c>
      <c r="V19" s="338" t="str">
        <f>CONCATENATE(VLOOKUP((LEFT(T19,LEN(T19)-4)&amp;LEFT(U19,LEN(U19)-4)),'Matriz de Calor '!$D$18:$E$42,2,0)," - ",RIGHT(T19,1)*RIGHT(U19,1))</f>
        <v>Bajo - 1</v>
      </c>
    </row>
    <row r="20" spans="1:22" ht="30">
      <c r="A20" s="346"/>
      <c r="B20" s="283"/>
      <c r="C20" s="156" t="str">
        <f>'4- Identificación de Riesgos'!D41</f>
        <v>2. Insuficiencia de  la cantidad de servidores judiciales para efectual el control de ejecutoria y términos</v>
      </c>
      <c r="D20" s="151"/>
      <c r="E20" s="249"/>
      <c r="F20" s="207" t="s">
        <v>161</v>
      </c>
      <c r="G20" s="207" t="s">
        <v>161</v>
      </c>
      <c r="H20" s="207" t="s">
        <v>161</v>
      </c>
      <c r="I20" s="207" t="s">
        <v>161</v>
      </c>
      <c r="J20" s="212">
        <f t="shared" si="2"/>
        <v>0</v>
      </c>
      <c r="K20" s="347"/>
      <c r="L20" s="207" t="str">
        <f>'4- Identificación de Riesgos'!I41</f>
        <v>Incumplimiento de las metas establecidas</v>
      </c>
      <c r="M20" s="241" t="s">
        <v>462</v>
      </c>
      <c r="N20" s="207" t="s">
        <v>162</v>
      </c>
      <c r="O20" s="207" t="s">
        <v>162</v>
      </c>
      <c r="P20" s="207" t="s">
        <v>162</v>
      </c>
      <c r="Q20" s="207" t="s">
        <v>162</v>
      </c>
      <c r="R20" s="212">
        <f t="shared" si="3"/>
        <v>1</v>
      </c>
      <c r="S20" s="347"/>
      <c r="T20" s="316"/>
      <c r="U20" s="283"/>
      <c r="V20" s="286"/>
    </row>
    <row r="21" spans="1:22" ht="60.75" thickBot="1">
      <c r="A21" s="341"/>
      <c r="B21" s="337"/>
      <c r="C21" s="158" t="str">
        <f>'4- Identificación de Riesgos'!D42</f>
        <v>3. Fallas en las herramientas tecnológicas utilizadas para la verificación de la ejecutoria de las decisiones judiciales notificadas y/o las piezas procesales objeto de traslado</v>
      </c>
      <c r="D21" s="153"/>
      <c r="E21" s="250"/>
      <c r="F21" s="208" t="s">
        <v>161</v>
      </c>
      <c r="G21" s="208" t="s">
        <v>161</v>
      </c>
      <c r="H21" s="208" t="s">
        <v>161</v>
      </c>
      <c r="I21" s="208" t="s">
        <v>161</v>
      </c>
      <c r="J21" s="213">
        <f t="shared" si="2"/>
        <v>0</v>
      </c>
      <c r="K21" s="343"/>
      <c r="L21" s="208"/>
      <c r="M21" s="247" t="s">
        <v>463</v>
      </c>
      <c r="N21" s="208" t="s">
        <v>162</v>
      </c>
      <c r="O21" s="208" t="s">
        <v>162</v>
      </c>
      <c r="P21" s="208" t="s">
        <v>162</v>
      </c>
      <c r="Q21" s="208" t="s">
        <v>162</v>
      </c>
      <c r="R21" s="213">
        <f t="shared" si="3"/>
        <v>1</v>
      </c>
      <c r="S21" s="343"/>
      <c r="T21" s="345"/>
      <c r="U21" s="337"/>
      <c r="V21" s="339"/>
    </row>
    <row r="22" spans="1:22" ht="60">
      <c r="A22" s="340">
        <v>7</v>
      </c>
      <c r="B22" s="336" t="str">
        <f>'4- Identificación de Riesgos'!B50</f>
        <v>Error o inoportunidad en la recepción, reparto y radicación de expedientes</v>
      </c>
      <c r="C22" s="154" t="str">
        <f>'4- Identificación de Riesgos'!D50</f>
        <v>1. Incremento de la cantidad de actividades de verificación de la ejecutoria de las decisiones judiciales notificadas y/o las piezas procesales objeto de traslado durante el periodo de un año</v>
      </c>
      <c r="D22" s="150"/>
      <c r="E22" s="155" t="s">
        <v>472</v>
      </c>
      <c r="F22" s="216" t="s">
        <v>162</v>
      </c>
      <c r="G22" s="216" t="s">
        <v>162</v>
      </c>
      <c r="H22" s="216" t="s">
        <v>162</v>
      </c>
      <c r="I22" s="216" t="s">
        <v>162</v>
      </c>
      <c r="J22" s="214">
        <f t="shared" ref="J22:J26" si="4">COUNTIF(F22:I22,"SI")/4</f>
        <v>1</v>
      </c>
      <c r="K22" s="342">
        <f>AVERAGE(J22:J24)</f>
        <v>0.33333333333333331</v>
      </c>
      <c r="L22" s="206" t="str">
        <f>'4- Identificación de Riesgos'!I50</f>
        <v>Afectación de reputacion,imagén,  credibilidad, satisfacción de usuarios y PI</v>
      </c>
      <c r="M22" s="240" t="s">
        <v>461</v>
      </c>
      <c r="N22" s="206" t="s">
        <v>162</v>
      </c>
      <c r="O22" s="206" t="s">
        <v>162</v>
      </c>
      <c r="P22" s="206" t="s">
        <v>162</v>
      </c>
      <c r="Q22" s="206" t="s">
        <v>162</v>
      </c>
      <c r="R22" s="214">
        <f t="shared" ref="R22:R26" si="5">SUM(COUNTIF(N22,"SI")*25%,COUNTIF(O22,"SI")*40%,COUNTIF(P22,"SI")*25%,COUNTIF(Q22,"SI")*10%)</f>
        <v>1</v>
      </c>
      <c r="S22" s="342">
        <f>AVERAGE(R22:R24)</f>
        <v>1</v>
      </c>
      <c r="T22" s="344" t="str">
        <f>CONCATENATE(INDEX('Políticas de Administración '!$B$6:$F$10,MATCH(ROUND(IF((RIGHT('4- Identificación de Riesgos'!H50,1)-'5- Valoración Controles'!K22)&lt;1,1,(RIGHT('4- Identificación de Riesgos'!H50,1)-'5- Valoración Controles'!K22)),0),'Políticas de Administración '!$F$6:$F$10,0),1)," - ",ROUND(IF((RIGHT('4- Identificación de Riesgos'!H50,1)-'5- Valoración Controles'!K22)&lt;1,1,(RIGHT('4- Identificación de Riesgos'!H50,1)-'5- Valoración Controles'!K22)),0))</f>
        <v>Muy Baja - 1</v>
      </c>
      <c r="U22" s="336" t="str">
        <f>CONCATENATE(INDEX('Políticas de Administración '!$B$17:$F$21,MATCH(ROUND(IF((RIGHT('4- Identificación de Riesgos'!M50,1)-'5- Valoración Controles'!S22)&lt;1,1,(RIGHT('4- Identificación de Riesgos'!M50,1)-'5- Valoración Controles'!S22)),0),'Políticas de Administración '!$F$17:$F$21,0),1)," - ",ROUND(IF((RIGHT('4- Identificación de Riesgos'!M50,1)-'5- Valoración Controles'!S22)&lt;1,1,(RIGHT('4- Identificación de Riesgos'!M50,1)-'5- Valoración Controles'!S22)),0))</f>
        <v>Leve - 1</v>
      </c>
      <c r="V22" s="338" t="str">
        <f>CONCATENATE(VLOOKUP((LEFT(T22,LEN(T22)-4)&amp;LEFT(U22,LEN(U22)-4)),'Matriz de Calor '!$D$18:$E$42,2,0)," - ",RIGHT(T22,1)*RIGHT(U22,1))</f>
        <v>Bajo - 1</v>
      </c>
    </row>
    <row r="23" spans="1:22" ht="30">
      <c r="A23" s="346"/>
      <c r="B23" s="283"/>
      <c r="C23" s="156" t="str">
        <f>'4- Identificación de Riesgos'!D51</f>
        <v>2. Insuficiencia de  la cantidad de servidores judiciales para efectual el control de ejecutoria y términos</v>
      </c>
      <c r="D23" s="151"/>
      <c r="E23" s="157"/>
      <c r="F23" s="207" t="s">
        <v>161</v>
      </c>
      <c r="G23" s="207" t="s">
        <v>161</v>
      </c>
      <c r="H23" s="207" t="s">
        <v>161</v>
      </c>
      <c r="I23" s="207" t="s">
        <v>161</v>
      </c>
      <c r="J23" s="212">
        <f t="shared" si="4"/>
        <v>0</v>
      </c>
      <c r="K23" s="347"/>
      <c r="L23" s="207" t="str">
        <f>'4- Identificación de Riesgos'!I51</f>
        <v>Incumplimiento de las metas establecidas</v>
      </c>
      <c r="M23" s="241" t="s">
        <v>462</v>
      </c>
      <c r="N23" s="207" t="s">
        <v>162</v>
      </c>
      <c r="O23" s="207" t="s">
        <v>162</v>
      </c>
      <c r="P23" s="207" t="s">
        <v>162</v>
      </c>
      <c r="Q23" s="207" t="s">
        <v>162</v>
      </c>
      <c r="R23" s="212">
        <f t="shared" si="5"/>
        <v>1</v>
      </c>
      <c r="S23" s="347"/>
      <c r="T23" s="316"/>
      <c r="U23" s="283"/>
      <c r="V23" s="286"/>
    </row>
    <row r="24" spans="1:22" ht="60.75" thickBot="1">
      <c r="A24" s="341"/>
      <c r="B24" s="337"/>
      <c r="C24" s="158" t="str">
        <f>'4- Identificación de Riesgos'!D52</f>
        <v>3. Fallas en las herramientas tecnológicas utilizadas para la verificación de la ejecutoria de las decisiones judiciales notificadas y/o las piezas procesales objeto de traslado</v>
      </c>
      <c r="D24" s="153"/>
      <c r="E24" s="159"/>
      <c r="F24" s="208" t="s">
        <v>161</v>
      </c>
      <c r="G24" s="208" t="s">
        <v>161</v>
      </c>
      <c r="H24" s="208" t="s">
        <v>161</v>
      </c>
      <c r="I24" s="208" t="s">
        <v>161</v>
      </c>
      <c r="J24" s="213">
        <f t="shared" si="4"/>
        <v>0</v>
      </c>
      <c r="K24" s="343"/>
      <c r="L24" s="208">
        <f>'4- Identificación de Riesgos'!I52</f>
        <v>0</v>
      </c>
      <c r="M24" s="247" t="s">
        <v>463</v>
      </c>
      <c r="N24" s="208" t="s">
        <v>162</v>
      </c>
      <c r="O24" s="208" t="s">
        <v>162</v>
      </c>
      <c r="P24" s="208" t="s">
        <v>162</v>
      </c>
      <c r="Q24" s="208" t="s">
        <v>162</v>
      </c>
      <c r="R24" s="213">
        <f t="shared" si="5"/>
        <v>1</v>
      </c>
      <c r="S24" s="343"/>
      <c r="T24" s="345"/>
      <c r="U24" s="337"/>
      <c r="V24" s="339"/>
    </row>
    <row r="25" spans="1:22" ht="75">
      <c r="A25" s="340">
        <v>8</v>
      </c>
      <c r="B25" s="336" t="str">
        <f>'4- Identificación de Riesgos'!B60</f>
        <v>Corrupción</v>
      </c>
      <c r="C25" s="154" t="str">
        <f>'4- Identificación de Riesgos'!D60</f>
        <v xml:space="preserve">1.Falta de ética  de los servidores judiciales </v>
      </c>
      <c r="D25" s="150"/>
      <c r="E25" s="155"/>
      <c r="F25" s="206" t="s">
        <v>161</v>
      </c>
      <c r="G25" s="206" t="s">
        <v>161</v>
      </c>
      <c r="H25" s="206" t="s">
        <v>161</v>
      </c>
      <c r="I25" s="206" t="s">
        <v>161</v>
      </c>
      <c r="J25" s="214">
        <f t="shared" si="4"/>
        <v>0</v>
      </c>
      <c r="K25" s="342">
        <f>AVERAGE(J25:J26)</f>
        <v>0</v>
      </c>
      <c r="L25" s="206" t="str">
        <f>'4- Identificación de Riesgos'!I60</f>
        <v>Afectación de reputacion,imagén,  credibilidad, satisfacción de usuarios y PI</v>
      </c>
      <c r="M25" s="240" t="s">
        <v>466</v>
      </c>
      <c r="N25" s="206" t="s">
        <v>161</v>
      </c>
      <c r="O25" s="206" t="s">
        <v>162</v>
      </c>
      <c r="P25" s="206" t="s">
        <v>162</v>
      </c>
      <c r="Q25" s="206" t="s">
        <v>162</v>
      </c>
      <c r="R25" s="214">
        <f t="shared" si="5"/>
        <v>0.75</v>
      </c>
      <c r="S25" s="342">
        <f>AVERAGE(R25:R26)</f>
        <v>0.375</v>
      </c>
      <c r="T25" s="344" t="str">
        <f>CONCATENATE(INDEX('Políticas de Administración '!$B$6:$F$10,MATCH(ROUND(IF((RIGHT('4- Identificación de Riesgos'!H60,1)-'5- Valoración Controles'!K25)&lt;1,1,(RIGHT('4- Identificación de Riesgos'!H60,1)-'5- Valoración Controles'!K25)),0),'Políticas de Administración '!$F$6:$F$10,0),1)," - ",ROUND(IF((RIGHT('4- Identificación de Riesgos'!H60,1)-'5- Valoración Controles'!K25)&lt;1,1,(RIGHT('4- Identificación de Riesgos'!H60,1)-'5- Valoración Controles'!K25)),0))</f>
        <v>Muy Baja - 1</v>
      </c>
      <c r="U25" s="336" t="str">
        <f>CONCATENATE(INDEX('Políticas de Administración '!$B$17:$F$21,MATCH(ROUND(IF((RIGHT('4- Identificación de Riesgos'!M60,1)-'5- Valoración Controles'!S25)&lt;1,1,(RIGHT('4- Identificación de Riesgos'!M60,1)-'5- Valoración Controles'!S25)),0),'Políticas de Administración '!$F$17:$F$21,0),1)," - ",ROUND(IF((RIGHT('4- Identificación de Riesgos'!M60,1)-'5- Valoración Controles'!S25)&lt;1,1,(RIGHT('4- Identificación de Riesgos'!M60,1)-'5- Valoración Controles'!S25)),0))</f>
        <v>Catastrófico - 5</v>
      </c>
      <c r="V25" s="338" t="str">
        <f>CONCATENATE(VLOOKUP((LEFT(T25,LEN(T25)-4)&amp;LEFT(U25,LEN(U25)-4)),'Matriz de Calor '!$D$18:$E$42,2,0)," - ",RIGHT(T25,1)*RIGHT(U25,1))</f>
        <v>Extremo - 5</v>
      </c>
    </row>
    <row r="26" spans="1:22" ht="15.75" thickBot="1">
      <c r="A26" s="341"/>
      <c r="B26" s="337"/>
      <c r="C26" s="158" t="str">
        <f>'4- Identificación de Riesgos'!D61</f>
        <v xml:space="preserve">2. Fallas en los controles de los procesos </v>
      </c>
      <c r="D26" s="153"/>
      <c r="E26" s="159"/>
      <c r="F26" s="208" t="s">
        <v>161</v>
      </c>
      <c r="G26" s="208" t="s">
        <v>161</v>
      </c>
      <c r="H26" s="208" t="s">
        <v>161</v>
      </c>
      <c r="I26" s="208" t="s">
        <v>161</v>
      </c>
      <c r="J26" s="213">
        <f t="shared" si="4"/>
        <v>0</v>
      </c>
      <c r="K26" s="343"/>
      <c r="L26" s="208">
        <f>'4- Identificación de Riesgos'!I61</f>
        <v>0</v>
      </c>
      <c r="M26" s="248"/>
      <c r="N26" s="208" t="s">
        <v>161</v>
      </c>
      <c r="O26" s="208" t="s">
        <v>161</v>
      </c>
      <c r="P26" s="208" t="s">
        <v>161</v>
      </c>
      <c r="Q26" s="208" t="s">
        <v>161</v>
      </c>
      <c r="R26" s="213">
        <f t="shared" si="5"/>
        <v>0</v>
      </c>
      <c r="S26" s="343"/>
      <c r="T26" s="345"/>
      <c r="U26" s="337"/>
      <c r="V26" s="339"/>
    </row>
  </sheetData>
  <mergeCells count="61">
    <mergeCell ref="T19:T21"/>
    <mergeCell ref="U19:U21"/>
    <mergeCell ref="V19:V21"/>
    <mergeCell ref="A19:A21"/>
    <mergeCell ref="B19:B21"/>
    <mergeCell ref="K19:K21"/>
    <mergeCell ref="S19:S21"/>
    <mergeCell ref="T16:T18"/>
    <mergeCell ref="U16:U18"/>
    <mergeCell ref="V16:V18"/>
    <mergeCell ref="A16:A18"/>
    <mergeCell ref="B16:B18"/>
    <mergeCell ref="K16:K18"/>
    <mergeCell ref="S16:S18"/>
    <mergeCell ref="T13:T15"/>
    <mergeCell ref="U13:U15"/>
    <mergeCell ref="V13:V15"/>
    <mergeCell ref="A13:A15"/>
    <mergeCell ref="B13:B15"/>
    <mergeCell ref="K13:K15"/>
    <mergeCell ref="S13:S15"/>
    <mergeCell ref="E1:V3"/>
    <mergeCell ref="A1:C3"/>
    <mergeCell ref="D7:R7"/>
    <mergeCell ref="A8:A9"/>
    <mergeCell ref="B8:B9"/>
    <mergeCell ref="C8:C9"/>
    <mergeCell ref="D8:D9"/>
    <mergeCell ref="E8:E9"/>
    <mergeCell ref="F8:K8"/>
    <mergeCell ref="L8:S8"/>
    <mergeCell ref="A5:B5"/>
    <mergeCell ref="A6:B6"/>
    <mergeCell ref="A7:C7"/>
    <mergeCell ref="A4:B4"/>
    <mergeCell ref="C4:V4"/>
    <mergeCell ref="A10:A12"/>
    <mergeCell ref="B10:B12"/>
    <mergeCell ref="C5:V5"/>
    <mergeCell ref="C6:V6"/>
    <mergeCell ref="S10:S12"/>
    <mergeCell ref="T10:T12"/>
    <mergeCell ref="U10:U12"/>
    <mergeCell ref="V10:V12"/>
    <mergeCell ref="K10:K12"/>
    <mergeCell ref="V7:V8"/>
    <mergeCell ref="T7:U8"/>
    <mergeCell ref="U22:U24"/>
    <mergeCell ref="V22:V24"/>
    <mergeCell ref="A25:A26"/>
    <mergeCell ref="B25:B26"/>
    <mergeCell ref="K25:K26"/>
    <mergeCell ref="S25:S26"/>
    <mergeCell ref="T25:T26"/>
    <mergeCell ref="U25:U26"/>
    <mergeCell ref="V25:V26"/>
    <mergeCell ref="A22:A24"/>
    <mergeCell ref="B22:B24"/>
    <mergeCell ref="K22:K24"/>
    <mergeCell ref="S22:S24"/>
    <mergeCell ref="T22:T24"/>
  </mergeCells>
  <conditionalFormatting sqref="T10 T13 T16">
    <cfRule type="containsText" dxfId="536" priority="274" operator="containsText" text="Muy Baja">
      <formula>NOT(ISERROR(SEARCH("Muy Baja",T10)))</formula>
    </cfRule>
    <cfRule type="containsText" dxfId="535" priority="275" operator="containsText" text="Baja">
      <formula>NOT(ISERROR(SEARCH("Baja",T10)))</formula>
    </cfRule>
    <cfRule type="containsText" dxfId="534" priority="276" operator="containsText" text="Muy Alta">
      <formula>NOT(ISERROR(SEARCH("Muy Alta",T10)))</formula>
    </cfRule>
    <cfRule type="containsText" dxfId="533" priority="278" operator="containsText" text="Alta">
      <formula>NOT(ISERROR(SEARCH("Alta",T10)))</formula>
    </cfRule>
    <cfRule type="containsText" dxfId="532" priority="279" operator="containsText" text="Media">
      <formula>NOT(ISERROR(SEARCH("Media",T10)))</formula>
    </cfRule>
    <cfRule type="containsText" dxfId="531" priority="280" operator="containsText" text="Media">
      <formula>NOT(ISERROR(SEARCH("Media",T10)))</formula>
    </cfRule>
    <cfRule type="containsText" dxfId="530" priority="281" operator="containsText" text="Media">
      <formula>NOT(ISERROR(SEARCH("Media",T10)))</formula>
    </cfRule>
    <cfRule type="containsText" dxfId="529" priority="282" operator="containsText" text="Muy Baja">
      <formula>NOT(ISERROR(SEARCH("Muy Baja",T10)))</formula>
    </cfRule>
    <cfRule type="containsText" dxfId="528" priority="283" operator="containsText" text="Baja">
      <formula>NOT(ISERROR(SEARCH("Baja",T10)))</formula>
    </cfRule>
    <cfRule type="containsText" dxfId="527" priority="284" operator="containsText" text="Muy Baja">
      <formula>NOT(ISERROR(SEARCH("Muy Baja",T10)))</formula>
    </cfRule>
    <cfRule type="containsText" dxfId="526" priority="285" operator="containsText" text="Muy Baja">
      <formula>NOT(ISERROR(SEARCH("Muy Baja",T10)))</formula>
    </cfRule>
    <cfRule type="containsText" dxfId="525" priority="286" operator="containsText" text="Muy Baja">
      <formula>NOT(ISERROR(SEARCH("Muy Baja",T10)))</formula>
    </cfRule>
    <cfRule type="containsText" dxfId="524" priority="287" operator="containsText" text="Muy Baja'Tabla probabilidad'!">
      <formula>NOT(ISERROR(SEARCH("Muy Baja'Tabla probabilidad'!",T10)))</formula>
    </cfRule>
    <cfRule type="containsText" dxfId="523" priority="288" operator="containsText" text="Muy bajo">
      <formula>NOT(ISERROR(SEARCH("Muy bajo",T10)))</formula>
    </cfRule>
    <cfRule type="containsText" dxfId="522" priority="289" operator="containsText" text="Alta">
      <formula>NOT(ISERROR(SEARCH("Alta",T10)))</formula>
    </cfRule>
    <cfRule type="containsText" dxfId="521" priority="290" operator="containsText" text="Media">
      <formula>NOT(ISERROR(SEARCH("Media",T10)))</formula>
    </cfRule>
    <cfRule type="containsText" dxfId="520" priority="291" operator="containsText" text="Baja">
      <formula>NOT(ISERROR(SEARCH("Baja",T10)))</formula>
    </cfRule>
    <cfRule type="containsText" dxfId="519" priority="292" operator="containsText" text="Muy baja">
      <formula>NOT(ISERROR(SEARCH("Muy baja",T10)))</formula>
    </cfRule>
    <cfRule type="cellIs" dxfId="518" priority="295" operator="between">
      <formula>1</formula>
      <formula>2</formula>
    </cfRule>
    <cfRule type="cellIs" dxfId="517" priority="296" operator="between">
      <formula>0</formula>
      <formula>2</formula>
    </cfRule>
  </conditionalFormatting>
  <conditionalFormatting sqref="T19 T22 T25">
    <cfRule type="containsText" dxfId="516" priority="44" operator="containsText" text="Muy Baja">
      <formula>NOT(ISERROR(SEARCH("Muy Baja",T19)))</formula>
    </cfRule>
    <cfRule type="containsText" dxfId="515" priority="45" operator="containsText" text="Baja">
      <formula>NOT(ISERROR(SEARCH("Baja",T19)))</formula>
    </cfRule>
    <cfRule type="containsText" dxfId="514" priority="46" operator="containsText" text="Muy Alta">
      <formula>NOT(ISERROR(SEARCH("Muy Alta",T19)))</formula>
    </cfRule>
    <cfRule type="containsText" dxfId="513" priority="48" operator="containsText" text="Alta">
      <formula>NOT(ISERROR(SEARCH("Alta",T19)))</formula>
    </cfRule>
    <cfRule type="containsText" dxfId="512" priority="49" operator="containsText" text="Media">
      <formula>NOT(ISERROR(SEARCH("Media",T19)))</formula>
    </cfRule>
    <cfRule type="containsText" dxfId="511" priority="50" operator="containsText" text="Media">
      <formula>NOT(ISERROR(SEARCH("Media",T19)))</formula>
    </cfRule>
    <cfRule type="containsText" dxfId="510" priority="51" operator="containsText" text="Media">
      <formula>NOT(ISERROR(SEARCH("Media",T19)))</formula>
    </cfRule>
    <cfRule type="containsText" dxfId="509" priority="52" operator="containsText" text="Muy Baja">
      <formula>NOT(ISERROR(SEARCH("Muy Baja",T19)))</formula>
    </cfRule>
    <cfRule type="containsText" dxfId="508" priority="53" operator="containsText" text="Baja">
      <formula>NOT(ISERROR(SEARCH("Baja",T19)))</formula>
    </cfRule>
    <cfRule type="containsText" dxfId="507" priority="54" operator="containsText" text="Muy Baja">
      <formula>NOT(ISERROR(SEARCH("Muy Baja",T19)))</formula>
    </cfRule>
    <cfRule type="containsText" dxfId="506" priority="55" operator="containsText" text="Muy Baja">
      <formula>NOT(ISERROR(SEARCH("Muy Baja",T19)))</formula>
    </cfRule>
    <cfRule type="containsText" dxfId="505" priority="56" operator="containsText" text="Muy Baja">
      <formula>NOT(ISERROR(SEARCH("Muy Baja",T19)))</formula>
    </cfRule>
    <cfRule type="containsText" dxfId="504" priority="57" operator="containsText" text="Muy Baja'Tabla probabilidad'!">
      <formula>NOT(ISERROR(SEARCH("Muy Baja'Tabla probabilidad'!",T19)))</formula>
    </cfRule>
    <cfRule type="containsText" dxfId="503" priority="58" operator="containsText" text="Muy bajo">
      <formula>NOT(ISERROR(SEARCH("Muy bajo",T19)))</formula>
    </cfRule>
    <cfRule type="containsText" dxfId="502" priority="59" operator="containsText" text="Alta">
      <formula>NOT(ISERROR(SEARCH("Alta",T19)))</formula>
    </cfRule>
    <cfRule type="containsText" dxfId="501" priority="60" operator="containsText" text="Media">
      <formula>NOT(ISERROR(SEARCH("Media",T19)))</formula>
    </cfRule>
    <cfRule type="containsText" dxfId="500" priority="61" operator="containsText" text="Baja">
      <formula>NOT(ISERROR(SEARCH("Baja",T19)))</formula>
    </cfRule>
    <cfRule type="containsText" dxfId="499" priority="62" operator="containsText" text="Muy baja">
      <formula>NOT(ISERROR(SEARCH("Muy baja",T19)))</formula>
    </cfRule>
    <cfRule type="cellIs" dxfId="498" priority="65" operator="between">
      <formula>1</formula>
      <formula>2</formula>
    </cfRule>
    <cfRule type="cellIs" dxfId="497" priority="66" operator="between">
      <formula>0</formula>
      <formula>2</formula>
    </cfRule>
  </conditionalFormatting>
  <conditionalFormatting sqref="U10 U13 U16">
    <cfRule type="containsText" dxfId="496" priority="268" operator="containsText" text="Catastrófico">
      <formula>NOT(ISERROR(SEARCH("Catastrófico",U10)))</formula>
    </cfRule>
    <cfRule type="containsText" dxfId="495" priority="269" operator="containsText" text="Mayor">
      <formula>NOT(ISERROR(SEARCH("Mayor",U10)))</formula>
    </cfRule>
    <cfRule type="containsText" dxfId="494" priority="270" operator="containsText" text="Alta">
      <formula>NOT(ISERROR(SEARCH("Alta",U10)))</formula>
    </cfRule>
    <cfRule type="containsText" dxfId="493" priority="271" operator="containsText" text="Moderado">
      <formula>NOT(ISERROR(SEARCH("Moderado",U10)))</formula>
    </cfRule>
    <cfRule type="containsText" dxfId="492" priority="272" operator="containsText" text="Menor">
      <formula>NOT(ISERROR(SEARCH("Menor",U10)))</formula>
    </cfRule>
    <cfRule type="containsText" dxfId="491" priority="273" operator="containsText" text="Leve">
      <formula>NOT(ISERROR(SEARCH("Leve",U10)))</formula>
    </cfRule>
  </conditionalFormatting>
  <conditionalFormatting sqref="U19 U22 U25">
    <cfRule type="containsText" dxfId="490" priority="38" operator="containsText" text="Catastrófico">
      <formula>NOT(ISERROR(SEARCH("Catastrófico",U19)))</formula>
    </cfRule>
    <cfRule type="containsText" dxfId="489" priority="39" operator="containsText" text="Mayor">
      <formula>NOT(ISERROR(SEARCH("Mayor",U19)))</formula>
    </cfRule>
    <cfRule type="containsText" dxfId="488" priority="40" operator="containsText" text="Alta">
      <formula>NOT(ISERROR(SEARCH("Alta",U19)))</formula>
    </cfRule>
    <cfRule type="containsText" dxfId="487" priority="41" operator="containsText" text="Moderado">
      <formula>NOT(ISERROR(SEARCH("Moderado",U19)))</formula>
    </cfRule>
    <cfRule type="containsText" dxfId="486" priority="42" operator="containsText" text="Menor">
      <formula>NOT(ISERROR(SEARCH("Menor",U19)))</formula>
    </cfRule>
    <cfRule type="containsText" dxfId="485" priority="43" operator="containsText" text="Leve">
      <formula>NOT(ISERROR(SEARCH("Leve",U19)))</formula>
    </cfRule>
  </conditionalFormatting>
  <conditionalFormatting sqref="V10">
    <cfRule type="containsText" dxfId="484" priority="232" operator="containsText" text="Extremo">
      <formula>NOT(ISERROR(SEARCH("Extremo",V10)))</formula>
    </cfRule>
    <cfRule type="containsText" dxfId="483" priority="233" operator="containsText" text="Alto">
      <formula>NOT(ISERROR(SEARCH("Alto",V10)))</formula>
    </cfRule>
    <cfRule type="containsText" dxfId="482" priority="234" operator="containsText" text="Bajo">
      <formula>NOT(ISERROR(SEARCH("Bajo",V10)))</formula>
    </cfRule>
    <cfRule type="containsText" dxfId="481" priority="235" operator="containsText" text="Moderado">
      <formula>NOT(ISERROR(SEARCH("Moderado",V10)))</formula>
    </cfRule>
  </conditionalFormatting>
  <conditionalFormatting sqref="V13">
    <cfRule type="containsText" dxfId="480" priority="199" operator="containsText" text="Extremo">
      <formula>NOT(ISERROR(SEARCH("Extremo",V13)))</formula>
    </cfRule>
    <cfRule type="containsText" dxfId="479" priority="200" operator="containsText" text="Alto">
      <formula>NOT(ISERROR(SEARCH("Alto",V13)))</formula>
    </cfRule>
    <cfRule type="containsText" dxfId="478" priority="201" operator="containsText" text="Bajo">
      <formula>NOT(ISERROR(SEARCH("Bajo",V13)))</formula>
    </cfRule>
    <cfRule type="containsText" dxfId="477" priority="202" operator="containsText" text="Moderado">
      <formula>NOT(ISERROR(SEARCH("Moderado",V13)))</formula>
    </cfRule>
  </conditionalFormatting>
  <conditionalFormatting sqref="V16">
    <cfRule type="containsText" dxfId="476" priority="166" operator="containsText" text="Extremo">
      <formula>NOT(ISERROR(SEARCH("Extremo",V16)))</formula>
    </cfRule>
    <cfRule type="containsText" dxfId="475" priority="167" operator="containsText" text="Alto">
      <formula>NOT(ISERROR(SEARCH("Alto",V16)))</formula>
    </cfRule>
    <cfRule type="containsText" dxfId="474" priority="168" operator="containsText" text="Bajo">
      <formula>NOT(ISERROR(SEARCH("Bajo",V16)))</formula>
    </cfRule>
    <cfRule type="containsText" dxfId="473" priority="169" operator="containsText" text="Moderado">
      <formula>NOT(ISERROR(SEARCH("Moderado",V16)))</formula>
    </cfRule>
  </conditionalFormatting>
  <conditionalFormatting sqref="V19 V22 V25">
    <cfRule type="containsText" dxfId="472" priority="34" operator="containsText" text="Extremo">
      <formula>NOT(ISERROR(SEARCH("Extremo",V19)))</formula>
    </cfRule>
    <cfRule type="containsText" dxfId="471" priority="35" operator="containsText" text="Alto">
      <formula>NOT(ISERROR(SEARCH("Alto",V19)))</formula>
    </cfRule>
    <cfRule type="containsText" dxfId="470" priority="36" operator="containsText" text="Bajo">
      <formula>NOT(ISERROR(SEARCH("Bajo",V19)))</formula>
    </cfRule>
    <cfRule type="containsText" dxfId="469" priority="37" operator="containsText" text="Moderado">
      <formula>NOT(ISERROR(SEARCH("Moderado",V19)))</formula>
    </cfRule>
  </conditionalFormatting>
  <dataValidations count="2">
    <dataValidation allowBlank="1" showInputMessage="1" showErrorMessage="1" prompt="Enunciar cuál es el control" sqref="E25:E26 E10:E14 E16:E23" xr:uid="{00000000-0002-0000-0500-000000000000}"/>
    <dataValidation type="list" allowBlank="1" showInputMessage="1" showErrorMessage="1" sqref="N10:Q26 F10:I26" xr:uid="{00000000-0002-0000-0500-000001000000}">
      <formula1>"SI,NO"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32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93" operator="containsText" id="{877E8953-578D-45F2-A4D3-A91A39387986}">
            <xm:f>NOT(ISERROR(SEARCH('Políticas de Administración '!$B$5,T10)))</xm:f>
            <xm:f>'Políticas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4" operator="containsText" id="{5790250D-E3CC-4EBD-835F-F5F4C0703B76}">
            <xm:f>NOT(ISERROR(SEARCH('Políticas de Administración '!$B$5,T10)))</xm:f>
            <xm:f>'Políticas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T10 T13 T16</xm:sqref>
        </x14:conditionalFormatting>
        <x14:conditionalFormatting xmlns:xm="http://schemas.microsoft.com/office/excel/2006/main">
          <x14:cfRule type="containsText" priority="63" operator="containsText" id="{A5173A80-D256-4C96-9694-525C9DB1E3BD}">
            <xm:f>NOT(ISERROR(SEARCH('Políticas de Administración '!$B$5,T19)))</xm:f>
            <xm:f>'Políticas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4" operator="containsText" id="{FB927DED-08A8-4972-857B-A4A884F0DD0D}">
            <xm:f>NOT(ISERROR(SEARCH('Políticas de Administración '!$B$5,T19)))</xm:f>
            <xm:f>'Políticas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T19 T22 T25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249977111117893"/>
    <pageSetUpPr fitToPage="1"/>
  </sheetPr>
  <dimension ref="A1:JI70"/>
  <sheetViews>
    <sheetView showGridLines="0" topLeftCell="A10" zoomScale="70" zoomScaleNormal="70" zoomScalePageLayoutView="70" workbookViewId="0">
      <selection activeCell="F1" sqref="F1:Q3"/>
    </sheetView>
  </sheetViews>
  <sheetFormatPr baseColWidth="10" defaultColWidth="11.42578125" defaultRowHeight="15"/>
  <cols>
    <col min="1" max="1" width="5.42578125" customWidth="1"/>
    <col min="2" max="2" width="40.7109375" customWidth="1"/>
    <col min="3" max="3" width="48.5703125" customWidth="1"/>
    <col min="4" max="4" width="25.28515625" hidden="1" customWidth="1"/>
    <col min="5" max="5" width="43" hidden="1" customWidth="1"/>
    <col min="6" max="6" width="20.28515625" customWidth="1"/>
    <col min="7" max="7" width="18.5703125" customWidth="1"/>
    <col min="8" max="8" width="22.7109375" customWidth="1"/>
    <col min="9" max="9" width="2.7109375" style="2" customWidth="1"/>
    <col min="10" max="10" width="18.28515625" customWidth="1"/>
    <col min="11" max="11" width="16.7109375" customWidth="1"/>
    <col min="12" max="12" width="21.5703125" style="44" hidden="1" customWidth="1"/>
    <col min="13" max="13" width="16.7109375" customWidth="1"/>
    <col min="14" max="14" width="17.42578125" customWidth="1"/>
    <col min="15" max="15" width="14.42578125" style="24" customWidth="1"/>
    <col min="16" max="16" width="17.42578125" style="24" customWidth="1"/>
    <col min="17" max="17" width="21.42578125" style="24" customWidth="1"/>
    <col min="18" max="269" width="11.42578125" style="24"/>
    <col min="270" max="16384" width="11.42578125" style="29"/>
  </cols>
  <sheetData>
    <row r="1" spans="1:269" s="235" customFormat="1" ht="27.75" customHeight="1">
      <c r="A1" s="380"/>
      <c r="B1" s="380"/>
      <c r="C1" s="380"/>
      <c r="D1" s="380"/>
      <c r="E1" s="380"/>
      <c r="F1" s="379" t="s">
        <v>460</v>
      </c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</row>
    <row r="2" spans="1:269" s="235" customFormat="1" ht="27" customHeight="1">
      <c r="A2" s="380"/>
      <c r="B2" s="380"/>
      <c r="C2" s="380"/>
      <c r="D2" s="380"/>
      <c r="E2" s="380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</row>
    <row r="3" spans="1:269" s="235" customFormat="1" ht="27" customHeight="1">
      <c r="A3" s="380"/>
      <c r="B3" s="380"/>
      <c r="C3" s="380"/>
      <c r="D3" s="380"/>
      <c r="E3" s="380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</row>
    <row r="4" spans="1:269" s="26" customFormat="1" ht="23.25" customHeight="1">
      <c r="A4" s="293" t="s">
        <v>107</v>
      </c>
      <c r="B4" s="293"/>
      <c r="C4" s="348" t="s">
        <v>454</v>
      </c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</row>
    <row r="5" spans="1:269" s="26" customFormat="1" ht="56.25" customHeight="1">
      <c r="A5" s="293" t="s">
        <v>108</v>
      </c>
      <c r="B5" s="293"/>
      <c r="C5" s="348" t="s">
        <v>457</v>
      </c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</row>
    <row r="6" spans="1:269" s="26" customFormat="1" ht="28.5" customHeight="1">
      <c r="A6" s="293" t="s">
        <v>109</v>
      </c>
      <c r="B6" s="293"/>
      <c r="C6" s="375" t="s">
        <v>456</v>
      </c>
      <c r="D6" s="375"/>
      <c r="E6" s="375"/>
      <c r="F6" s="375"/>
      <c r="G6" s="375"/>
      <c r="H6" s="375"/>
      <c r="I6" s="349"/>
      <c r="J6" s="375"/>
      <c r="K6" s="375"/>
      <c r="L6" s="375"/>
      <c r="M6" s="375"/>
      <c r="N6" s="375"/>
      <c r="O6" s="375"/>
      <c r="P6" s="375"/>
      <c r="Q6" s="37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</row>
    <row r="7" spans="1:269" s="26" customFormat="1" ht="16.5">
      <c r="A7" s="300" t="s">
        <v>163</v>
      </c>
      <c r="B7" s="300"/>
      <c r="C7" s="300"/>
      <c r="D7" s="300"/>
      <c r="E7" s="300"/>
      <c r="F7" s="300" t="s">
        <v>123</v>
      </c>
      <c r="G7" s="300"/>
      <c r="H7" s="300"/>
      <c r="I7" s="237"/>
      <c r="J7" s="376" t="s">
        <v>164</v>
      </c>
      <c r="K7" s="377"/>
      <c r="L7" s="377"/>
      <c r="M7" s="377"/>
      <c r="N7" s="377"/>
      <c r="O7" s="377"/>
      <c r="P7" s="377"/>
      <c r="Q7" s="378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</row>
    <row r="8" spans="1:269" s="26" customFormat="1" ht="45.75" customHeight="1">
      <c r="A8" s="294" t="s">
        <v>14</v>
      </c>
      <c r="B8" s="296" t="s">
        <v>147</v>
      </c>
      <c r="C8" s="296" t="s">
        <v>116</v>
      </c>
      <c r="D8" s="296" t="s">
        <v>125</v>
      </c>
      <c r="E8" s="296" t="s">
        <v>111</v>
      </c>
      <c r="F8" s="295" t="s">
        <v>165</v>
      </c>
      <c r="G8" s="295" t="s">
        <v>166</v>
      </c>
      <c r="H8" s="295" t="s">
        <v>167</v>
      </c>
      <c r="I8" s="381"/>
      <c r="J8" s="295" t="s">
        <v>168</v>
      </c>
      <c r="K8" s="295" t="s">
        <v>169</v>
      </c>
      <c r="L8" s="295" t="s">
        <v>170</v>
      </c>
      <c r="M8" s="295" t="s">
        <v>171</v>
      </c>
      <c r="N8" s="295" t="s">
        <v>172</v>
      </c>
      <c r="O8" s="295" t="s">
        <v>173</v>
      </c>
      <c r="P8" s="295" t="s">
        <v>174</v>
      </c>
      <c r="Q8" s="295" t="s">
        <v>175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</row>
    <row r="9" spans="1:269" s="28" customFormat="1" ht="58.5" customHeight="1">
      <c r="A9" s="294"/>
      <c r="B9" s="296"/>
      <c r="C9" s="296"/>
      <c r="D9" s="296"/>
      <c r="E9" s="296"/>
      <c r="F9" s="295"/>
      <c r="G9" s="295"/>
      <c r="H9" s="295"/>
      <c r="I9" s="381"/>
      <c r="J9" s="295"/>
      <c r="K9" s="295"/>
      <c r="L9" s="295"/>
      <c r="M9" s="295"/>
      <c r="N9" s="295"/>
      <c r="O9" s="295"/>
      <c r="P9" s="295"/>
      <c r="Q9" s="295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</row>
    <row r="10" spans="1:269" ht="13.5" customHeight="1">
      <c r="A10" s="283">
        <f>'4- Identificación de Riesgos'!A10</f>
        <v>1</v>
      </c>
      <c r="B10" s="283" t="str">
        <f>'4- Identificación de Riesgos'!B10</f>
        <v>Error o inoportunidad en la atención de usuarios</v>
      </c>
      <c r="C10" s="283" t="str">
        <f>'4- Identificación de Riesgos'!C10</f>
        <v>Posibilidad de que la atención de los usuarios se realice con errores en la información suministrada o con demora en el suministro de la información solicitada por el usuario en alguno de los procedimientos de apoyo (Atención al usuario y Gestión de servicios judiciales).</v>
      </c>
      <c r="D10" s="283" t="s">
        <v>135</v>
      </c>
      <c r="E10" s="164" t="str">
        <f>'4- Identificación de Riesgos'!D10</f>
        <v>1. Incremento de la cantidad de solicitudes (PQRS) formuladas por los usuarios durante el periodo de un año</v>
      </c>
      <c r="F10" s="316" t="str">
        <f>'4- Identificación de Riesgos'!H10</f>
        <v>Muy Baja - 1</v>
      </c>
      <c r="G10" s="283" t="str">
        <f>'4- Identificación de Riesgos'!M10</f>
        <v>Menor - 2</v>
      </c>
      <c r="H10" s="283" t="str">
        <f>'4- Identificación de Riesgos'!N10</f>
        <v>Bajo - 2</v>
      </c>
      <c r="I10" s="238"/>
      <c r="J10" s="384" t="str">
        <f>'5- Valoración Controles'!T10</f>
        <v>Muy Baja - 1</v>
      </c>
      <c r="K10" s="384" t="str">
        <f>'5- Valoración Controles'!U10</f>
        <v>Leve - 1</v>
      </c>
      <c r="L10" s="382" t="e">
        <f>AVERAGE(#REF!)</f>
        <v>#REF!</v>
      </c>
      <c r="M10" s="283" t="str">
        <f>'5- Valoración Controles'!V10</f>
        <v>Bajo - 1</v>
      </c>
      <c r="N10" s="283" t="s">
        <v>176</v>
      </c>
      <c r="O10" s="160"/>
      <c r="P10" s="160"/>
      <c r="Q10" s="160"/>
    </row>
    <row r="11" spans="1:269" ht="13.5" customHeight="1">
      <c r="A11" s="283"/>
      <c r="B11" s="283"/>
      <c r="C11" s="283"/>
      <c r="D11" s="283"/>
      <c r="E11" s="164" t="str">
        <f>'4- Identificación de Riesgos'!D11</f>
        <v>2. Insuficiencia de  servidores judiciales para atender la cantidad de solicitudes (PQRS) formuladas por los usuarios durtante el periodo de un año</v>
      </c>
      <c r="F11" s="316"/>
      <c r="G11" s="383"/>
      <c r="H11" s="283"/>
      <c r="I11" s="238"/>
      <c r="J11" s="384"/>
      <c r="K11" s="384"/>
      <c r="L11" s="382"/>
      <c r="M11" s="283"/>
      <c r="N11" s="283"/>
      <c r="O11" s="160"/>
      <c r="P11" s="160">
        <v>5</v>
      </c>
      <c r="Q11" s="160"/>
    </row>
    <row r="12" spans="1:269" ht="13.5" customHeight="1">
      <c r="A12" s="283"/>
      <c r="B12" s="283"/>
      <c r="C12" s="283"/>
      <c r="D12" s="283"/>
      <c r="E12" s="164" t="str">
        <f>'4- Identificación de Riesgos'!D12</f>
        <v>3. Fallas en las herramientas tecnológicas utilizadas para la atención de las solicitudes formuladas por los usuarios</v>
      </c>
      <c r="F12" s="316"/>
      <c r="G12" s="383"/>
      <c r="H12" s="283"/>
      <c r="I12" s="238"/>
      <c r="J12" s="384"/>
      <c r="K12" s="384"/>
      <c r="L12" s="382"/>
      <c r="M12" s="283"/>
      <c r="N12" s="283"/>
      <c r="O12" s="160"/>
      <c r="P12" s="160"/>
      <c r="Q12" s="160"/>
    </row>
    <row r="13" spans="1:269" ht="13.5" customHeight="1">
      <c r="A13" s="283"/>
      <c r="B13" s="283"/>
      <c r="C13" s="283"/>
      <c r="D13" s="283"/>
      <c r="E13" s="164">
        <f>'4- Identificación de Riesgos'!D13</f>
        <v>0</v>
      </c>
      <c r="F13" s="316"/>
      <c r="G13" s="383"/>
      <c r="H13" s="283"/>
      <c r="I13" s="238"/>
      <c r="J13" s="384"/>
      <c r="K13" s="384"/>
      <c r="L13" s="382"/>
      <c r="M13" s="283"/>
      <c r="N13" s="283"/>
      <c r="O13" s="160"/>
      <c r="P13" s="160"/>
      <c r="Q13" s="160"/>
    </row>
    <row r="14" spans="1:269" ht="13.5" customHeight="1">
      <c r="A14" s="283"/>
      <c r="B14" s="283"/>
      <c r="C14" s="283"/>
      <c r="D14" s="283"/>
      <c r="E14" s="164">
        <f>'4- Identificación de Riesgos'!D14</f>
        <v>0</v>
      </c>
      <c r="F14" s="316"/>
      <c r="G14" s="383"/>
      <c r="H14" s="283"/>
      <c r="I14" s="238"/>
      <c r="J14" s="384"/>
      <c r="K14" s="384"/>
      <c r="L14" s="382"/>
      <c r="M14" s="283"/>
      <c r="N14" s="283"/>
      <c r="O14" s="160"/>
      <c r="P14" s="160"/>
      <c r="Q14" s="160"/>
    </row>
    <row r="15" spans="1:269" ht="13.5" customHeight="1">
      <c r="A15" s="283"/>
      <c r="B15" s="283"/>
      <c r="C15" s="283"/>
      <c r="D15" s="283"/>
      <c r="E15" s="164">
        <f>'4- Identificación de Riesgos'!D15</f>
        <v>0</v>
      </c>
      <c r="F15" s="316"/>
      <c r="G15" s="383"/>
      <c r="H15" s="283"/>
      <c r="I15" s="238"/>
      <c r="J15" s="384"/>
      <c r="K15" s="384"/>
      <c r="L15" s="382"/>
      <c r="M15" s="283"/>
      <c r="N15" s="283"/>
      <c r="O15" s="160"/>
      <c r="P15" s="160"/>
      <c r="Q15" s="160"/>
    </row>
    <row r="16" spans="1:269" ht="13.5" customHeight="1">
      <c r="A16" s="283"/>
      <c r="B16" s="283"/>
      <c r="C16" s="283"/>
      <c r="D16" s="283"/>
      <c r="E16" s="164">
        <f>'4- Identificación de Riesgos'!D16</f>
        <v>0</v>
      </c>
      <c r="F16" s="316"/>
      <c r="G16" s="383"/>
      <c r="H16" s="283"/>
      <c r="I16" s="238"/>
      <c r="J16" s="384"/>
      <c r="K16" s="384"/>
      <c r="L16" s="382"/>
      <c r="M16" s="283"/>
      <c r="N16" s="283"/>
      <c r="O16" s="160"/>
      <c r="P16" s="160"/>
      <c r="Q16" s="160"/>
    </row>
    <row r="17" spans="1:17" ht="13.5" customHeight="1">
      <c r="A17" s="283"/>
      <c r="B17" s="283"/>
      <c r="C17" s="283"/>
      <c r="D17" s="283"/>
      <c r="E17" s="164">
        <f>'4- Identificación de Riesgos'!D17</f>
        <v>0</v>
      </c>
      <c r="F17" s="316"/>
      <c r="G17" s="383"/>
      <c r="H17" s="283"/>
      <c r="I17" s="238"/>
      <c r="J17" s="384"/>
      <c r="K17" s="384"/>
      <c r="L17" s="382"/>
      <c r="M17" s="283"/>
      <c r="N17" s="283"/>
      <c r="O17" s="160"/>
      <c r="P17" s="160"/>
      <c r="Q17" s="160"/>
    </row>
    <row r="18" spans="1:17" ht="13.5" customHeight="1">
      <c r="A18" s="283"/>
      <c r="B18" s="283"/>
      <c r="C18" s="283"/>
      <c r="D18" s="283"/>
      <c r="E18" s="164">
        <f>'4- Identificación de Riesgos'!D18</f>
        <v>0</v>
      </c>
      <c r="F18" s="316"/>
      <c r="G18" s="383"/>
      <c r="H18" s="283"/>
      <c r="I18" s="238"/>
      <c r="J18" s="384"/>
      <c r="K18" s="384"/>
      <c r="L18" s="382"/>
      <c r="M18" s="283"/>
      <c r="N18" s="283"/>
      <c r="O18" s="160"/>
      <c r="P18" s="160"/>
      <c r="Q18" s="160"/>
    </row>
    <row r="19" spans="1:17" ht="13.5" customHeight="1">
      <c r="A19" s="283"/>
      <c r="B19" s="283"/>
      <c r="C19" s="283"/>
      <c r="D19" s="283"/>
      <c r="E19" s="164">
        <f>'4- Identificación de Riesgos'!D19</f>
        <v>0</v>
      </c>
      <c r="F19" s="316"/>
      <c r="G19" s="383"/>
      <c r="H19" s="283"/>
      <c r="I19" s="238"/>
      <c r="J19" s="384"/>
      <c r="K19" s="384"/>
      <c r="L19" s="382"/>
      <c r="M19" s="283"/>
      <c r="N19" s="283"/>
      <c r="O19" s="160"/>
      <c r="P19" s="160"/>
      <c r="Q19" s="160"/>
    </row>
    <row r="20" spans="1:17" ht="13.5" customHeight="1">
      <c r="A20" s="304">
        <f>'4- Identificación de Riesgos'!A20</f>
        <v>2</v>
      </c>
      <c r="B20" s="304" t="str">
        <f>'4- Identificación de Riesgos'!B20</f>
        <v>Error o inoportunidad en la incorporación de memoriales a los expedientes digitales</v>
      </c>
      <c r="C20" s="283" t="str">
        <f>'4- Identificación de Riesgos'!C20</f>
        <v>Posibilidad de que la incorporación de memoriales a los expedientes digitales se realice con errores o con demora en la actividad</v>
      </c>
      <c r="D20" s="283" t="s">
        <v>135</v>
      </c>
      <c r="E20" s="164" t="str">
        <f>'4- Identificación de Riesgos'!D20</f>
        <v>1. Incremento de la cantidad de memoriales radicados durante el periodo de un año</v>
      </c>
      <c r="F20" s="316" t="str">
        <f>'4- Identificación de Riesgos'!H20</f>
        <v>Muy Baja - 1</v>
      </c>
      <c r="G20" s="283" t="str">
        <f>'4- Identificación de Riesgos'!M20</f>
        <v>Menor - 2</v>
      </c>
      <c r="H20" s="283" t="str">
        <f>'4- Identificación de Riesgos'!N20</f>
        <v>Bajo - 2</v>
      </c>
      <c r="I20" s="238"/>
      <c r="J20" s="384" t="str">
        <f>'5- Valoración Controles'!T13</f>
        <v>Muy Baja - 1</v>
      </c>
      <c r="K20" s="384" t="str">
        <f>'5- Valoración Controles'!U13</f>
        <v>Leve - 1</v>
      </c>
      <c r="L20" s="382" t="e">
        <f>AVERAGE(#REF!)</f>
        <v>#REF!</v>
      </c>
      <c r="M20" s="283" t="str">
        <f>'5- Valoración Controles'!V13</f>
        <v>Bajo - 1</v>
      </c>
      <c r="N20" s="283" t="s">
        <v>176</v>
      </c>
      <c r="O20" s="160"/>
      <c r="P20" s="160"/>
      <c r="Q20" s="160"/>
    </row>
    <row r="21" spans="1:17" ht="13.5" customHeight="1">
      <c r="A21" s="304"/>
      <c r="B21" s="304"/>
      <c r="C21" s="283"/>
      <c r="D21" s="283"/>
      <c r="E21" s="164" t="str">
        <f>'4- Identificación de Riesgos'!D21</f>
        <v>2. Insuficiencia de  la cantidad de servidores judiciales para tramitar cantidad de memoriales radicados durtante el periodo de un año</v>
      </c>
      <c r="F21" s="316"/>
      <c r="G21" s="383"/>
      <c r="H21" s="283"/>
      <c r="I21" s="238"/>
      <c r="J21" s="384"/>
      <c r="K21" s="384"/>
      <c r="L21" s="382"/>
      <c r="M21" s="283"/>
      <c r="N21" s="283"/>
      <c r="O21" s="160"/>
      <c r="P21" s="160"/>
      <c r="Q21" s="160"/>
    </row>
    <row r="22" spans="1:17" ht="13.5" customHeight="1">
      <c r="A22" s="304"/>
      <c r="B22" s="304"/>
      <c r="C22" s="283"/>
      <c r="D22" s="283"/>
      <c r="E22" s="164" t="str">
        <f>'4- Identificación de Riesgos'!D22</f>
        <v>3. Fallas en las herramientas tecnológicas utilizadas para el trámite de los memoriales radicados</v>
      </c>
      <c r="F22" s="316"/>
      <c r="G22" s="383"/>
      <c r="H22" s="283"/>
      <c r="I22" s="238"/>
      <c r="J22" s="384"/>
      <c r="K22" s="384"/>
      <c r="L22" s="382"/>
      <c r="M22" s="283"/>
      <c r="N22" s="283"/>
      <c r="O22" s="160"/>
      <c r="P22" s="160"/>
      <c r="Q22" s="160"/>
    </row>
    <row r="23" spans="1:17" ht="13.5" customHeight="1">
      <c r="A23" s="304"/>
      <c r="B23" s="304"/>
      <c r="C23" s="283"/>
      <c r="D23" s="283"/>
      <c r="E23" s="164">
        <f>'4- Identificación de Riesgos'!D23</f>
        <v>0</v>
      </c>
      <c r="F23" s="316"/>
      <c r="G23" s="383"/>
      <c r="H23" s="283"/>
      <c r="I23" s="238"/>
      <c r="J23" s="384"/>
      <c r="K23" s="384"/>
      <c r="L23" s="382"/>
      <c r="M23" s="283"/>
      <c r="N23" s="283"/>
      <c r="O23" s="160"/>
      <c r="P23" s="160"/>
      <c r="Q23" s="160"/>
    </row>
    <row r="24" spans="1:17" ht="13.5" customHeight="1">
      <c r="A24" s="304"/>
      <c r="B24" s="304"/>
      <c r="C24" s="283"/>
      <c r="D24" s="283"/>
      <c r="E24" s="164">
        <f>'4- Identificación de Riesgos'!D24</f>
        <v>0</v>
      </c>
      <c r="F24" s="316"/>
      <c r="G24" s="383"/>
      <c r="H24" s="283"/>
      <c r="I24" s="238"/>
      <c r="J24" s="384"/>
      <c r="K24" s="384"/>
      <c r="L24" s="382"/>
      <c r="M24" s="283"/>
      <c r="N24" s="283"/>
      <c r="O24" s="160"/>
      <c r="P24" s="160"/>
      <c r="Q24" s="160"/>
    </row>
    <row r="25" spans="1:17" ht="13.5" customHeight="1">
      <c r="A25" s="304"/>
      <c r="B25" s="304"/>
      <c r="C25" s="283"/>
      <c r="D25" s="283"/>
      <c r="E25" s="164">
        <f>'4- Identificación de Riesgos'!D25</f>
        <v>0</v>
      </c>
      <c r="F25" s="316"/>
      <c r="G25" s="383"/>
      <c r="H25" s="283"/>
      <c r="I25" s="238"/>
      <c r="J25" s="384"/>
      <c r="K25" s="384"/>
      <c r="L25" s="382"/>
      <c r="M25" s="283"/>
      <c r="N25" s="283"/>
      <c r="O25" s="160"/>
      <c r="P25" s="160"/>
      <c r="Q25" s="160"/>
    </row>
    <row r="26" spans="1:17" ht="13.5" customHeight="1">
      <c r="A26" s="304"/>
      <c r="B26" s="304"/>
      <c r="C26" s="283"/>
      <c r="D26" s="283"/>
      <c r="E26" s="164">
        <f>'4- Identificación de Riesgos'!D26</f>
        <v>0</v>
      </c>
      <c r="F26" s="316"/>
      <c r="G26" s="383"/>
      <c r="H26" s="283"/>
      <c r="I26" s="238"/>
      <c r="J26" s="384"/>
      <c r="K26" s="384"/>
      <c r="L26" s="382"/>
      <c r="M26" s="283"/>
      <c r="N26" s="283"/>
      <c r="O26" s="160"/>
      <c r="P26" s="160"/>
      <c r="Q26" s="160"/>
    </row>
    <row r="27" spans="1:17" ht="13.5" customHeight="1">
      <c r="A27" s="304"/>
      <c r="B27" s="304"/>
      <c r="C27" s="283"/>
      <c r="D27" s="283"/>
      <c r="E27" s="164">
        <f>'4- Identificación de Riesgos'!D27</f>
        <v>0</v>
      </c>
      <c r="F27" s="316"/>
      <c r="G27" s="383"/>
      <c r="H27" s="283"/>
      <c r="I27" s="238"/>
      <c r="J27" s="384"/>
      <c r="K27" s="384"/>
      <c r="L27" s="382"/>
      <c r="M27" s="283"/>
      <c r="N27" s="283"/>
      <c r="O27" s="160"/>
      <c r="P27" s="160"/>
      <c r="Q27" s="160"/>
    </row>
    <row r="28" spans="1:17" ht="13.5" customHeight="1">
      <c r="A28" s="304"/>
      <c r="B28" s="304"/>
      <c r="C28" s="283"/>
      <c r="D28" s="283"/>
      <c r="E28" s="164">
        <f>'4- Identificación de Riesgos'!D28</f>
        <v>0</v>
      </c>
      <c r="F28" s="316"/>
      <c r="G28" s="383"/>
      <c r="H28" s="283"/>
      <c r="I28" s="238"/>
      <c r="J28" s="384"/>
      <c r="K28" s="384"/>
      <c r="L28" s="382"/>
      <c r="M28" s="283"/>
      <c r="N28" s="283"/>
      <c r="O28" s="160"/>
      <c r="P28" s="160"/>
      <c r="Q28" s="160"/>
    </row>
    <row r="29" spans="1:17" ht="13.5" customHeight="1">
      <c r="A29" s="304"/>
      <c r="B29" s="304"/>
      <c r="C29" s="283"/>
      <c r="D29" s="283"/>
      <c r="E29" s="164">
        <f>'4- Identificación de Riesgos'!D29</f>
        <v>0</v>
      </c>
      <c r="F29" s="316"/>
      <c r="G29" s="383"/>
      <c r="H29" s="283"/>
      <c r="I29" s="238"/>
      <c r="J29" s="384"/>
      <c r="K29" s="384"/>
      <c r="L29" s="382"/>
      <c r="M29" s="283"/>
      <c r="N29" s="283"/>
      <c r="O29" s="160"/>
      <c r="P29" s="160"/>
      <c r="Q29" s="160"/>
    </row>
    <row r="30" spans="1:17" ht="13.5" customHeight="1">
      <c r="A30" s="304">
        <f>'4- Identificación de Riesgos'!A30</f>
        <v>3</v>
      </c>
      <c r="B30" s="304" t="str">
        <f>'4- Identificación de Riesgos'!B30</f>
        <v>Error o inoportunidad en la notificación de las decisiones judiciales y/o el traslado de piezas procesales</v>
      </c>
      <c r="C30" s="283" t="str">
        <f>'4- Identificación de Riesgos'!C30</f>
        <v>Posibilidad de que la notificación de decisiones judiciales y/o el traslado de piezas procesales se realicen con errores o con demora en la actividad</v>
      </c>
      <c r="D30" s="283" t="s">
        <v>135</v>
      </c>
      <c r="E30" s="164" t="str">
        <f>'4- Identificación de Riesgos'!D30</f>
        <v>1. Incremento de la cantidad de decisiones judiciales notificadas y/o piezas procesales objeto de traslado durante el periodo de un año</v>
      </c>
      <c r="F30" s="316" t="str">
        <f>'4- Identificación de Riesgos'!H30</f>
        <v>Muy Baja - 1</v>
      </c>
      <c r="G30" s="283" t="str">
        <f>'4- Identificación de Riesgos'!M30</f>
        <v>Menor - 2</v>
      </c>
      <c r="H30" s="283" t="str">
        <f>'4- Identificación de Riesgos'!N30</f>
        <v>Bajo - 2</v>
      </c>
      <c r="I30" s="238"/>
      <c r="J30" s="384" t="str">
        <f>'5- Valoración Controles'!T16</f>
        <v>Muy Baja - 1</v>
      </c>
      <c r="K30" s="384" t="str">
        <f>'5- Valoración Controles'!U16</f>
        <v>Leve - 1</v>
      </c>
      <c r="L30" s="382" t="e">
        <f>AVERAGE(#REF!)</f>
        <v>#REF!</v>
      </c>
      <c r="M30" s="283" t="str">
        <f>'5- Valoración Controles'!V16</f>
        <v>Bajo - 1</v>
      </c>
      <c r="N30" s="283" t="s">
        <v>176</v>
      </c>
      <c r="O30" s="160"/>
      <c r="P30" s="160"/>
      <c r="Q30" s="160"/>
    </row>
    <row r="31" spans="1:17" ht="13.5" customHeight="1">
      <c r="A31" s="304"/>
      <c r="B31" s="304"/>
      <c r="C31" s="283"/>
      <c r="D31" s="283"/>
      <c r="E31" s="164" t="str">
        <f>'4- Identificación de Riesgos'!D31</f>
        <v>2. Insuficiencia de  la cantidad de servidores judiciales para notificar la cantidad de decisiones judiciales y/o correr traslado a las piezas procesales durtante el periodo de un año</v>
      </c>
      <c r="F31" s="316"/>
      <c r="G31" s="383"/>
      <c r="H31" s="283"/>
      <c r="I31" s="238"/>
      <c r="J31" s="384"/>
      <c r="K31" s="384"/>
      <c r="L31" s="382"/>
      <c r="M31" s="283"/>
      <c r="N31" s="283"/>
      <c r="O31" s="160"/>
      <c r="P31" s="160"/>
      <c r="Q31" s="160"/>
    </row>
    <row r="32" spans="1:17" ht="13.5" customHeight="1">
      <c r="A32" s="304"/>
      <c r="B32" s="304"/>
      <c r="C32" s="283"/>
      <c r="D32" s="283"/>
      <c r="E32" s="164" t="str">
        <f>'4- Identificación de Riesgos'!D32</f>
        <v>3. Fallas en las herramientas tecnológicas utilizadas para la notificación de decisiones judiciales y/o traslado de piezas procesales</v>
      </c>
      <c r="F32" s="316"/>
      <c r="G32" s="383"/>
      <c r="H32" s="283"/>
      <c r="I32" s="238"/>
      <c r="J32" s="384"/>
      <c r="K32" s="384"/>
      <c r="L32" s="382"/>
      <c r="M32" s="283"/>
      <c r="N32" s="283"/>
      <c r="O32" s="160"/>
      <c r="P32" s="160"/>
      <c r="Q32" s="160"/>
    </row>
    <row r="33" spans="1:17" ht="13.5" customHeight="1">
      <c r="A33" s="304"/>
      <c r="B33" s="304"/>
      <c r="C33" s="283"/>
      <c r="D33" s="283"/>
      <c r="E33" s="164">
        <f>'4- Identificación de Riesgos'!D33</f>
        <v>0</v>
      </c>
      <c r="F33" s="316"/>
      <c r="G33" s="383"/>
      <c r="H33" s="283"/>
      <c r="I33" s="238"/>
      <c r="J33" s="384"/>
      <c r="K33" s="384"/>
      <c r="L33" s="382"/>
      <c r="M33" s="283"/>
      <c r="N33" s="283"/>
      <c r="O33" s="160"/>
      <c r="P33" s="160"/>
      <c r="Q33" s="160"/>
    </row>
    <row r="34" spans="1:17" ht="13.5" customHeight="1">
      <c r="A34" s="304"/>
      <c r="B34" s="304"/>
      <c r="C34" s="283"/>
      <c r="D34" s="283"/>
      <c r="E34" s="164" t="str">
        <f>'4- Identificación de Riesgos'!D34</f>
        <v xml:space="preserve"> </v>
      </c>
      <c r="F34" s="316"/>
      <c r="G34" s="383"/>
      <c r="H34" s="283"/>
      <c r="I34" s="238"/>
      <c r="J34" s="384"/>
      <c r="K34" s="384"/>
      <c r="L34" s="382"/>
      <c r="M34" s="283"/>
      <c r="N34" s="283"/>
      <c r="O34" s="160"/>
      <c r="P34" s="160"/>
      <c r="Q34" s="160"/>
    </row>
    <row r="35" spans="1:17" ht="13.5" customHeight="1">
      <c r="A35" s="304"/>
      <c r="B35" s="304"/>
      <c r="C35" s="283"/>
      <c r="D35" s="283"/>
      <c r="E35" s="164">
        <f>'4- Identificación de Riesgos'!D35</f>
        <v>0</v>
      </c>
      <c r="F35" s="316"/>
      <c r="G35" s="383"/>
      <c r="H35" s="283"/>
      <c r="I35" s="238"/>
      <c r="J35" s="384"/>
      <c r="K35" s="384"/>
      <c r="L35" s="382"/>
      <c r="M35" s="283"/>
      <c r="N35" s="283"/>
      <c r="O35" s="160"/>
      <c r="P35" s="160"/>
      <c r="Q35" s="160"/>
    </row>
    <row r="36" spans="1:17" ht="13.5" customHeight="1">
      <c r="A36" s="304"/>
      <c r="B36" s="304"/>
      <c r="C36" s="283"/>
      <c r="D36" s="283"/>
      <c r="E36" s="164">
        <f>'4- Identificación de Riesgos'!D36</f>
        <v>0</v>
      </c>
      <c r="F36" s="316"/>
      <c r="G36" s="383"/>
      <c r="H36" s="283"/>
      <c r="I36" s="238"/>
      <c r="J36" s="384"/>
      <c r="K36" s="384"/>
      <c r="L36" s="382"/>
      <c r="M36" s="283"/>
      <c r="N36" s="283"/>
      <c r="O36" s="160"/>
      <c r="P36" s="160"/>
      <c r="Q36" s="160"/>
    </row>
    <row r="37" spans="1:17" ht="13.5" customHeight="1">
      <c r="A37" s="304"/>
      <c r="B37" s="304"/>
      <c r="C37" s="283"/>
      <c r="D37" s="283"/>
      <c r="E37" s="164">
        <f>'4- Identificación de Riesgos'!D37</f>
        <v>0</v>
      </c>
      <c r="F37" s="316"/>
      <c r="G37" s="383"/>
      <c r="H37" s="283"/>
      <c r="I37" s="238"/>
      <c r="J37" s="384"/>
      <c r="K37" s="384"/>
      <c r="L37" s="382"/>
      <c r="M37" s="283"/>
      <c r="N37" s="283"/>
      <c r="O37" s="160"/>
      <c r="P37" s="160"/>
      <c r="Q37" s="160"/>
    </row>
    <row r="38" spans="1:17" ht="13.5" customHeight="1">
      <c r="A38" s="304"/>
      <c r="B38" s="304"/>
      <c r="C38" s="283"/>
      <c r="D38" s="283"/>
      <c r="E38" s="164">
        <f>'4- Identificación de Riesgos'!D38</f>
        <v>0</v>
      </c>
      <c r="F38" s="316"/>
      <c r="G38" s="383"/>
      <c r="H38" s="283"/>
      <c r="I38" s="238"/>
      <c r="J38" s="384"/>
      <c r="K38" s="384"/>
      <c r="L38" s="382"/>
      <c r="M38" s="283"/>
      <c r="N38" s="283"/>
      <c r="O38" s="160"/>
      <c r="P38" s="160"/>
      <c r="Q38" s="160"/>
    </row>
    <row r="39" spans="1:17" ht="13.5" customHeight="1">
      <c r="A39" s="304"/>
      <c r="B39" s="304"/>
      <c r="C39" s="283"/>
      <c r="D39" s="283"/>
      <c r="E39" s="164">
        <f>'4- Identificación de Riesgos'!D39</f>
        <v>0</v>
      </c>
      <c r="F39" s="316"/>
      <c r="G39" s="383"/>
      <c r="H39" s="283"/>
      <c r="I39" s="238"/>
      <c r="J39" s="384"/>
      <c r="K39" s="384"/>
      <c r="L39" s="382"/>
      <c r="M39" s="283"/>
      <c r="N39" s="283"/>
      <c r="O39" s="160"/>
      <c r="P39" s="160"/>
      <c r="Q39" s="160"/>
    </row>
    <row r="40" spans="1:17" ht="13.5" customHeight="1">
      <c r="A40" s="304">
        <f>'4- Identificación de Riesgos'!A40</f>
        <v>4</v>
      </c>
      <c r="B40" s="304" t="str">
        <f>'4- Identificación de Riesgos'!B40</f>
        <v>Error o inoportunidad en la ejecutoria de las decisiones judiciales y/o el control de términos</v>
      </c>
      <c r="C40" s="283" t="str">
        <f>'4- Identificación de Riesgos'!C40</f>
        <v>Posibilidad de que la verificación de la ejecutoria de las decisiones judiciales  y/o el control de términos se realicen con errores o con demora en la actividad</v>
      </c>
      <c r="D40" s="283" t="s">
        <v>135</v>
      </c>
      <c r="E40" s="164" t="str">
        <f>'4- Identificación de Riesgos'!D40</f>
        <v>1. Incremento de la cantidad de actividades de verificación de la ejecutoria de las decisiones judiciales notificadas y/o las piezas procesales objeto de traslado durante el periodo de un año</v>
      </c>
      <c r="F40" s="316" t="str">
        <f>'4- Identificación de Riesgos'!H40</f>
        <v>Muy Baja - 1</v>
      </c>
      <c r="G40" s="283" t="str">
        <f>'4- Identificación de Riesgos'!M40</f>
        <v>Menor - 2</v>
      </c>
      <c r="H40" s="283" t="str">
        <f>'4- Identificación de Riesgos'!N40</f>
        <v>Bajo - 2</v>
      </c>
      <c r="I40" s="238"/>
      <c r="J40" s="384" t="str">
        <f>'5- Valoración Controles'!T19</f>
        <v>Muy Baja - 1</v>
      </c>
      <c r="K40" s="384" t="str">
        <f>'5- Valoración Controles'!U19</f>
        <v>Leve - 1</v>
      </c>
      <c r="L40" s="382" t="e">
        <f>AVERAGE(#REF!)</f>
        <v>#REF!</v>
      </c>
      <c r="M40" s="283" t="str">
        <f>'5- Valoración Controles'!V19</f>
        <v>Bajo - 1</v>
      </c>
      <c r="N40" s="283" t="s">
        <v>176</v>
      </c>
      <c r="O40" s="160"/>
      <c r="P40" s="160"/>
      <c r="Q40" s="160"/>
    </row>
    <row r="41" spans="1:17" ht="13.5" customHeight="1">
      <c r="A41" s="304"/>
      <c r="B41" s="304"/>
      <c r="C41" s="283"/>
      <c r="D41" s="283"/>
      <c r="E41" s="164" t="str">
        <f>'4- Identificación de Riesgos'!D41</f>
        <v>2. Insuficiencia de  la cantidad de servidores judiciales para efectual el control de ejecutoria y términos</v>
      </c>
      <c r="F41" s="316"/>
      <c r="G41" s="383"/>
      <c r="H41" s="283"/>
      <c r="I41" s="238"/>
      <c r="J41" s="384"/>
      <c r="K41" s="384"/>
      <c r="L41" s="382"/>
      <c r="M41" s="283"/>
      <c r="N41" s="283"/>
      <c r="O41" s="160"/>
      <c r="P41" s="160"/>
      <c r="Q41" s="160"/>
    </row>
    <row r="42" spans="1:17" ht="13.5" customHeight="1">
      <c r="A42" s="304"/>
      <c r="B42" s="304"/>
      <c r="C42" s="283"/>
      <c r="D42" s="283"/>
      <c r="E42" s="164" t="str">
        <f>'4- Identificación de Riesgos'!D42</f>
        <v>3. Fallas en las herramientas tecnológicas utilizadas para la verificación de la ejecutoria de las decisiones judiciales notificadas y/o las piezas procesales objeto de traslado</v>
      </c>
      <c r="F42" s="316"/>
      <c r="G42" s="383"/>
      <c r="H42" s="283"/>
      <c r="I42" s="238"/>
      <c r="J42" s="384"/>
      <c r="K42" s="384"/>
      <c r="L42" s="382"/>
      <c r="M42" s="283"/>
      <c r="N42" s="283"/>
      <c r="O42" s="160"/>
      <c r="P42" s="160"/>
      <c r="Q42" s="160"/>
    </row>
    <row r="43" spans="1:17" ht="13.5" customHeight="1">
      <c r="A43" s="304"/>
      <c r="B43" s="304"/>
      <c r="C43" s="283"/>
      <c r="D43" s="283"/>
      <c r="E43" s="164">
        <f>'4- Identificación de Riesgos'!D43</f>
        <v>0</v>
      </c>
      <c r="F43" s="316"/>
      <c r="G43" s="383"/>
      <c r="H43" s="283"/>
      <c r="I43" s="238"/>
      <c r="J43" s="384"/>
      <c r="K43" s="384"/>
      <c r="L43" s="382"/>
      <c r="M43" s="283"/>
      <c r="N43" s="283"/>
      <c r="O43" s="160"/>
      <c r="P43" s="160"/>
      <c r="Q43" s="160"/>
    </row>
    <row r="44" spans="1:17" ht="13.5" customHeight="1">
      <c r="A44" s="304"/>
      <c r="B44" s="304"/>
      <c r="C44" s="283"/>
      <c r="D44" s="283"/>
      <c r="E44" s="164">
        <f>'4- Identificación de Riesgos'!D44</f>
        <v>0</v>
      </c>
      <c r="F44" s="316"/>
      <c r="G44" s="383"/>
      <c r="H44" s="283"/>
      <c r="I44" s="238"/>
      <c r="J44" s="384"/>
      <c r="K44" s="384"/>
      <c r="L44" s="382"/>
      <c r="M44" s="283"/>
      <c r="N44" s="283"/>
      <c r="O44" s="160"/>
      <c r="P44" s="160"/>
      <c r="Q44" s="160"/>
    </row>
    <row r="45" spans="1:17" ht="13.5" customHeight="1">
      <c r="A45" s="304"/>
      <c r="B45" s="304"/>
      <c r="C45" s="283"/>
      <c r="D45" s="283"/>
      <c r="E45" s="164">
        <f>'4- Identificación de Riesgos'!D45</f>
        <v>0</v>
      </c>
      <c r="F45" s="316"/>
      <c r="G45" s="383"/>
      <c r="H45" s="283"/>
      <c r="I45" s="238"/>
      <c r="J45" s="384"/>
      <c r="K45" s="384"/>
      <c r="L45" s="382"/>
      <c r="M45" s="283"/>
      <c r="N45" s="283"/>
      <c r="O45" s="160"/>
      <c r="P45" s="160"/>
      <c r="Q45" s="160"/>
    </row>
    <row r="46" spans="1:17" ht="13.5" customHeight="1">
      <c r="A46" s="304"/>
      <c r="B46" s="304"/>
      <c r="C46" s="283"/>
      <c r="D46" s="283"/>
      <c r="E46" s="164">
        <f>'4- Identificación de Riesgos'!D46</f>
        <v>0</v>
      </c>
      <c r="F46" s="316"/>
      <c r="G46" s="383"/>
      <c r="H46" s="283"/>
      <c r="I46" s="238"/>
      <c r="J46" s="384"/>
      <c r="K46" s="384"/>
      <c r="L46" s="382"/>
      <c r="M46" s="283"/>
      <c r="N46" s="283"/>
      <c r="O46" s="160"/>
      <c r="P46" s="160"/>
      <c r="Q46" s="160"/>
    </row>
    <row r="47" spans="1:17" ht="13.5" customHeight="1">
      <c r="A47" s="304"/>
      <c r="B47" s="304"/>
      <c r="C47" s="283"/>
      <c r="D47" s="283"/>
      <c r="E47" s="164">
        <f>'4- Identificación de Riesgos'!D47</f>
        <v>0</v>
      </c>
      <c r="F47" s="316"/>
      <c r="G47" s="383"/>
      <c r="H47" s="283"/>
      <c r="I47" s="238"/>
      <c r="J47" s="384"/>
      <c r="K47" s="384"/>
      <c r="L47" s="382"/>
      <c r="M47" s="283"/>
      <c r="N47" s="283"/>
      <c r="O47" s="160"/>
      <c r="P47" s="160"/>
      <c r="Q47" s="160"/>
    </row>
    <row r="48" spans="1:17" ht="13.5" customHeight="1">
      <c r="A48" s="304"/>
      <c r="B48" s="304"/>
      <c r="C48" s="283"/>
      <c r="D48" s="283"/>
      <c r="E48" s="164">
        <f>'4- Identificación de Riesgos'!D48</f>
        <v>0</v>
      </c>
      <c r="F48" s="316"/>
      <c r="G48" s="383"/>
      <c r="H48" s="283"/>
      <c r="I48" s="238"/>
      <c r="J48" s="384"/>
      <c r="K48" s="384"/>
      <c r="L48" s="382"/>
      <c r="M48" s="283"/>
      <c r="N48" s="283"/>
      <c r="O48" s="160"/>
      <c r="P48" s="160"/>
      <c r="Q48" s="160"/>
    </row>
    <row r="49" spans="1:17" ht="13.5" customHeight="1">
      <c r="A49" s="304"/>
      <c r="B49" s="304"/>
      <c r="C49" s="283"/>
      <c r="D49" s="283"/>
      <c r="E49" s="164">
        <f>'4- Identificación de Riesgos'!D49</f>
        <v>0</v>
      </c>
      <c r="F49" s="316"/>
      <c r="G49" s="383"/>
      <c r="H49" s="283"/>
      <c r="I49" s="238"/>
      <c r="J49" s="384"/>
      <c r="K49" s="384"/>
      <c r="L49" s="382"/>
      <c r="M49" s="283"/>
      <c r="N49" s="283"/>
      <c r="O49" s="160"/>
      <c r="P49" s="160"/>
      <c r="Q49" s="160"/>
    </row>
    <row r="50" spans="1:17" ht="13.5" customHeight="1">
      <c r="A50" s="304">
        <f>'4- Identificación de Riesgos'!A50</f>
        <v>5</v>
      </c>
      <c r="B50" s="304" t="str">
        <f>'4- Identificación de Riesgos'!B50</f>
        <v>Error o inoportunidad en la recepción, reparto y radicación de expedientes</v>
      </c>
      <c r="C50" s="283" t="str">
        <f>'4- Identificación de Riesgos'!C50</f>
        <v>Posibilidad de que la recepción de expedientes, su reparto y radicación se realicen con errores o con demora en la actividad</v>
      </c>
      <c r="D50" s="283" t="s">
        <v>135</v>
      </c>
      <c r="E50" s="164" t="str">
        <f>'4- Identificación de Riesgos'!D50</f>
        <v>1. Incremento de la cantidad de actividades de verificación de la ejecutoria de las decisiones judiciales notificadas y/o las piezas procesales objeto de traslado durante el periodo de un año</v>
      </c>
      <c r="F50" s="316" t="str">
        <f>'4- Identificación de Riesgos'!H50</f>
        <v>Muy Baja - 1</v>
      </c>
      <c r="G50" s="283" t="str">
        <f>'4- Identificación de Riesgos'!M50</f>
        <v>Menor - 2</v>
      </c>
      <c r="H50" s="283" t="str">
        <f>'4- Identificación de Riesgos'!N50</f>
        <v>Bajo - 2</v>
      </c>
      <c r="I50" s="238"/>
      <c r="J50" s="384" t="str">
        <f>'5- Valoración Controles'!T22</f>
        <v>Muy Baja - 1</v>
      </c>
      <c r="K50" s="384" t="str">
        <f>'5- Valoración Controles'!U22</f>
        <v>Leve - 1</v>
      </c>
      <c r="L50" s="382" t="e">
        <f>AVERAGE(#REF!)</f>
        <v>#REF!</v>
      </c>
      <c r="M50" s="283" t="str">
        <f>'5- Valoración Controles'!V22</f>
        <v>Bajo - 1</v>
      </c>
      <c r="N50" s="283" t="s">
        <v>176</v>
      </c>
      <c r="O50" s="160"/>
      <c r="P50" s="160"/>
      <c r="Q50" s="160"/>
    </row>
    <row r="51" spans="1:17" ht="13.5" customHeight="1">
      <c r="A51" s="304"/>
      <c r="B51" s="304"/>
      <c r="C51" s="283"/>
      <c r="D51" s="283"/>
      <c r="E51" s="164" t="str">
        <f>'4- Identificación de Riesgos'!D51</f>
        <v>2. Insuficiencia de  la cantidad de servidores judiciales para efectual el control de ejecutoria y términos</v>
      </c>
      <c r="F51" s="316"/>
      <c r="G51" s="383"/>
      <c r="H51" s="283"/>
      <c r="I51" s="238"/>
      <c r="J51" s="384"/>
      <c r="K51" s="384"/>
      <c r="L51" s="382"/>
      <c r="M51" s="283"/>
      <c r="N51" s="283"/>
      <c r="O51" s="160"/>
      <c r="P51" s="160"/>
      <c r="Q51" s="160"/>
    </row>
    <row r="52" spans="1:17" ht="13.5" customHeight="1">
      <c r="A52" s="304"/>
      <c r="B52" s="304"/>
      <c r="C52" s="283"/>
      <c r="D52" s="283"/>
      <c r="E52" s="164" t="str">
        <f>'4- Identificación de Riesgos'!D52</f>
        <v>3. Fallas en las herramientas tecnológicas utilizadas para la verificación de la ejecutoria de las decisiones judiciales notificadas y/o las piezas procesales objeto de traslado</v>
      </c>
      <c r="F52" s="316"/>
      <c r="G52" s="383"/>
      <c r="H52" s="283"/>
      <c r="I52" s="238"/>
      <c r="J52" s="384"/>
      <c r="K52" s="384"/>
      <c r="L52" s="382"/>
      <c r="M52" s="283"/>
      <c r="N52" s="283"/>
      <c r="O52" s="160"/>
      <c r="P52" s="160"/>
      <c r="Q52" s="160"/>
    </row>
    <row r="53" spans="1:17" ht="13.5" customHeight="1">
      <c r="A53" s="304"/>
      <c r="B53" s="304"/>
      <c r="C53" s="283"/>
      <c r="D53" s="283"/>
      <c r="E53" s="164">
        <f>'4- Identificación de Riesgos'!D53</f>
        <v>0</v>
      </c>
      <c r="F53" s="316"/>
      <c r="G53" s="383"/>
      <c r="H53" s="283"/>
      <c r="I53" s="238"/>
      <c r="J53" s="384"/>
      <c r="K53" s="384"/>
      <c r="L53" s="382"/>
      <c r="M53" s="283"/>
      <c r="N53" s="283"/>
      <c r="O53" s="160"/>
      <c r="P53" s="160"/>
      <c r="Q53" s="160"/>
    </row>
    <row r="54" spans="1:17" ht="13.5" customHeight="1">
      <c r="A54" s="304"/>
      <c r="B54" s="304"/>
      <c r="C54" s="283"/>
      <c r="D54" s="283"/>
      <c r="E54" s="164">
        <f>'4- Identificación de Riesgos'!D54</f>
        <v>0</v>
      </c>
      <c r="F54" s="316"/>
      <c r="G54" s="383"/>
      <c r="H54" s="283"/>
      <c r="I54" s="238"/>
      <c r="J54" s="384"/>
      <c r="K54" s="384"/>
      <c r="L54" s="382"/>
      <c r="M54" s="283"/>
      <c r="N54" s="283"/>
      <c r="O54" s="160"/>
      <c r="P54" s="160"/>
      <c r="Q54" s="160"/>
    </row>
    <row r="55" spans="1:17" ht="13.5" customHeight="1">
      <c r="A55" s="304"/>
      <c r="B55" s="304"/>
      <c r="C55" s="283"/>
      <c r="D55" s="283"/>
      <c r="E55" s="164">
        <f>'4- Identificación de Riesgos'!D55</f>
        <v>0</v>
      </c>
      <c r="F55" s="316"/>
      <c r="G55" s="383"/>
      <c r="H55" s="283"/>
      <c r="I55" s="238"/>
      <c r="J55" s="384"/>
      <c r="K55" s="384"/>
      <c r="L55" s="382"/>
      <c r="M55" s="283"/>
      <c r="N55" s="283"/>
      <c r="O55" s="160"/>
      <c r="P55" s="160"/>
      <c r="Q55" s="160"/>
    </row>
    <row r="56" spans="1:17" ht="13.5" customHeight="1">
      <c r="A56" s="304"/>
      <c r="B56" s="304"/>
      <c r="C56" s="283"/>
      <c r="D56" s="283"/>
      <c r="E56" s="164">
        <f>'4- Identificación de Riesgos'!D56</f>
        <v>0</v>
      </c>
      <c r="F56" s="316"/>
      <c r="G56" s="383"/>
      <c r="H56" s="283"/>
      <c r="I56" s="238"/>
      <c r="J56" s="384"/>
      <c r="K56" s="384"/>
      <c r="L56" s="382"/>
      <c r="M56" s="283"/>
      <c r="N56" s="283"/>
      <c r="O56" s="160"/>
      <c r="P56" s="160"/>
      <c r="Q56" s="160"/>
    </row>
    <row r="57" spans="1:17" ht="13.5" customHeight="1">
      <c r="A57" s="304"/>
      <c r="B57" s="304"/>
      <c r="C57" s="283"/>
      <c r="D57" s="283"/>
      <c r="E57" s="164">
        <f>'4- Identificación de Riesgos'!D57</f>
        <v>0</v>
      </c>
      <c r="F57" s="316"/>
      <c r="G57" s="383"/>
      <c r="H57" s="283"/>
      <c r="I57" s="238"/>
      <c r="J57" s="384"/>
      <c r="K57" s="384"/>
      <c r="L57" s="382"/>
      <c r="M57" s="283"/>
      <c r="N57" s="283"/>
      <c r="O57" s="160"/>
      <c r="P57" s="160"/>
      <c r="Q57" s="160"/>
    </row>
    <row r="58" spans="1:17" ht="13.5" customHeight="1">
      <c r="A58" s="304"/>
      <c r="B58" s="304"/>
      <c r="C58" s="283"/>
      <c r="D58" s="283"/>
      <c r="E58" s="164">
        <f>'4- Identificación de Riesgos'!D58</f>
        <v>0</v>
      </c>
      <c r="F58" s="316"/>
      <c r="G58" s="383"/>
      <c r="H58" s="283"/>
      <c r="I58" s="238"/>
      <c r="J58" s="384"/>
      <c r="K58" s="384"/>
      <c r="L58" s="382"/>
      <c r="M58" s="283"/>
      <c r="N58" s="283"/>
      <c r="O58" s="160"/>
      <c r="P58" s="160"/>
      <c r="Q58" s="160"/>
    </row>
    <row r="59" spans="1:17" ht="13.5" customHeight="1">
      <c r="A59" s="304"/>
      <c r="B59" s="304"/>
      <c r="C59" s="283"/>
      <c r="D59" s="283"/>
      <c r="E59" s="164">
        <f>'4- Identificación de Riesgos'!D59</f>
        <v>0</v>
      </c>
      <c r="F59" s="316"/>
      <c r="G59" s="383"/>
      <c r="H59" s="283"/>
      <c r="I59" s="238"/>
      <c r="J59" s="384"/>
      <c r="K59" s="384"/>
      <c r="L59" s="382"/>
      <c r="M59" s="283"/>
      <c r="N59" s="283"/>
      <c r="O59" s="160"/>
      <c r="P59" s="160"/>
      <c r="Q59" s="160"/>
    </row>
    <row r="60" spans="1:17" ht="13.5" customHeight="1">
      <c r="A60" s="304">
        <f>'4- Identificación de Riesgos'!A60</f>
        <v>6</v>
      </c>
      <c r="B60" s="304" t="str">
        <f>'4- Identificación de Riesgos'!B60</f>
        <v>Corrupción</v>
      </c>
      <c r="C60" s="283" t="str">
        <f>'4- Identificación de Riesgos'!C60</f>
        <v xml:space="preserve"> Realizar trámites sin el cumplimiento de los requisitos legales incurriendo en prácticas de corrupción</v>
      </c>
      <c r="D60" s="283" t="s">
        <v>135</v>
      </c>
      <c r="E60" s="164" t="str">
        <f>'4- Identificación de Riesgos'!D60</f>
        <v xml:space="preserve">1.Falta de ética  de los servidores judiciales </v>
      </c>
      <c r="F60" s="316" t="str">
        <f>'4- Identificación de Riesgos'!H60</f>
        <v>Muy Baja - 1</v>
      </c>
      <c r="G60" s="283" t="str">
        <f>'4- Identificación de Riesgos'!M60</f>
        <v>Catastrófico - 5</v>
      </c>
      <c r="H60" s="283" t="str">
        <f>'4- Identificación de Riesgos'!N60</f>
        <v>Extremo - 5</v>
      </c>
      <c r="I60" s="238"/>
      <c r="J60" s="384" t="str">
        <f>'5- Valoración Controles'!T25</f>
        <v>Muy Baja - 1</v>
      </c>
      <c r="K60" s="384" t="str">
        <f>'5- Valoración Controles'!U25</f>
        <v>Catastrófico - 5</v>
      </c>
      <c r="L60" s="382" t="e">
        <f>AVERAGE(#REF!)</f>
        <v>#REF!</v>
      </c>
      <c r="M60" s="283" t="str">
        <f>'5- Valoración Controles'!V25</f>
        <v>Extremo - 5</v>
      </c>
      <c r="N60" s="283" t="s">
        <v>177</v>
      </c>
      <c r="O60" s="160"/>
      <c r="P60" s="160"/>
      <c r="Q60" s="160"/>
    </row>
    <row r="61" spans="1:17" ht="13.5" customHeight="1">
      <c r="A61" s="304"/>
      <c r="B61" s="304"/>
      <c r="C61" s="283"/>
      <c r="D61" s="283"/>
      <c r="E61" s="164" t="str">
        <f>'4- Identificación de Riesgos'!D61</f>
        <v xml:space="preserve">2. Fallas en los controles de los procesos </v>
      </c>
      <c r="F61" s="316"/>
      <c r="G61" s="383"/>
      <c r="H61" s="283"/>
      <c r="I61" s="238"/>
      <c r="J61" s="384"/>
      <c r="K61" s="384"/>
      <c r="L61" s="382"/>
      <c r="M61" s="283"/>
      <c r="N61" s="283"/>
      <c r="O61" s="160"/>
      <c r="P61" s="160"/>
      <c r="Q61" s="160"/>
    </row>
    <row r="62" spans="1:17" ht="13.5" customHeight="1">
      <c r="A62" s="304"/>
      <c r="B62" s="304"/>
      <c r="C62" s="283"/>
      <c r="D62" s="283"/>
      <c r="E62" s="164">
        <f>'4- Identificación de Riesgos'!D62</f>
        <v>0</v>
      </c>
      <c r="F62" s="316"/>
      <c r="G62" s="383"/>
      <c r="H62" s="283"/>
      <c r="I62" s="238"/>
      <c r="J62" s="384"/>
      <c r="K62" s="384"/>
      <c r="L62" s="382"/>
      <c r="M62" s="283"/>
      <c r="N62" s="283"/>
      <c r="O62" s="160"/>
      <c r="P62" s="160"/>
      <c r="Q62" s="160"/>
    </row>
    <row r="63" spans="1:17" ht="13.5" customHeight="1">
      <c r="A63" s="304"/>
      <c r="B63" s="304"/>
      <c r="C63" s="283"/>
      <c r="D63" s="283"/>
      <c r="E63" s="164">
        <f>'4- Identificación de Riesgos'!D63</f>
        <v>0</v>
      </c>
      <c r="F63" s="316"/>
      <c r="G63" s="383"/>
      <c r="H63" s="283"/>
      <c r="I63" s="238"/>
      <c r="J63" s="384"/>
      <c r="K63" s="384"/>
      <c r="L63" s="382"/>
      <c r="M63" s="283"/>
      <c r="N63" s="283"/>
      <c r="O63" s="160"/>
      <c r="P63" s="160"/>
      <c r="Q63" s="160"/>
    </row>
    <row r="64" spans="1:17" ht="13.5" customHeight="1">
      <c r="A64" s="304"/>
      <c r="B64" s="304"/>
      <c r="C64" s="283"/>
      <c r="D64" s="283"/>
      <c r="E64" s="164">
        <f>'4- Identificación de Riesgos'!D64</f>
        <v>0</v>
      </c>
      <c r="F64" s="316"/>
      <c r="G64" s="383"/>
      <c r="H64" s="283"/>
      <c r="I64" s="238"/>
      <c r="J64" s="384"/>
      <c r="K64" s="384"/>
      <c r="L64" s="382"/>
      <c r="M64" s="283"/>
      <c r="N64" s="283"/>
      <c r="O64" s="160"/>
      <c r="P64" s="160"/>
      <c r="Q64" s="160"/>
    </row>
    <row r="65" spans="1:17" ht="13.5" customHeight="1">
      <c r="A65" s="304"/>
      <c r="B65" s="304"/>
      <c r="C65" s="283"/>
      <c r="D65" s="283"/>
      <c r="E65" s="164">
        <f>'4- Identificación de Riesgos'!D65</f>
        <v>0</v>
      </c>
      <c r="F65" s="316"/>
      <c r="G65" s="383"/>
      <c r="H65" s="283"/>
      <c r="I65" s="238"/>
      <c r="J65" s="384"/>
      <c r="K65" s="384"/>
      <c r="L65" s="382"/>
      <c r="M65" s="283"/>
      <c r="N65" s="283"/>
      <c r="O65" s="160"/>
      <c r="P65" s="160"/>
      <c r="Q65" s="160"/>
    </row>
    <row r="66" spans="1:17" ht="13.5" customHeight="1">
      <c r="A66" s="304"/>
      <c r="B66" s="304"/>
      <c r="C66" s="283"/>
      <c r="D66" s="283"/>
      <c r="E66" s="164">
        <f>'4- Identificación de Riesgos'!D66</f>
        <v>0</v>
      </c>
      <c r="F66" s="316"/>
      <c r="G66" s="383"/>
      <c r="H66" s="283"/>
      <c r="I66" s="238"/>
      <c r="J66" s="384"/>
      <c r="K66" s="384"/>
      <c r="L66" s="382"/>
      <c r="M66" s="283"/>
      <c r="N66" s="283"/>
      <c r="O66" s="160"/>
      <c r="P66" s="160"/>
      <c r="Q66" s="160"/>
    </row>
    <row r="67" spans="1:17" ht="13.5" customHeight="1">
      <c r="A67" s="304"/>
      <c r="B67" s="304"/>
      <c r="C67" s="283"/>
      <c r="D67" s="283"/>
      <c r="E67" s="164">
        <f>'4- Identificación de Riesgos'!D67</f>
        <v>0</v>
      </c>
      <c r="F67" s="316"/>
      <c r="G67" s="383"/>
      <c r="H67" s="283"/>
      <c r="I67" s="238"/>
      <c r="J67" s="384"/>
      <c r="K67" s="384"/>
      <c r="L67" s="382"/>
      <c r="M67" s="283"/>
      <c r="N67" s="283"/>
      <c r="O67" s="160"/>
      <c r="P67" s="160"/>
      <c r="Q67" s="160"/>
    </row>
    <row r="68" spans="1:17" ht="13.5" customHeight="1">
      <c r="A68" s="304"/>
      <c r="B68" s="304"/>
      <c r="C68" s="283"/>
      <c r="D68" s="283"/>
      <c r="E68" s="164" t="e">
        <f>'4- Identificación de Riesgos'!#REF!</f>
        <v>#REF!</v>
      </c>
      <c r="F68" s="316"/>
      <c r="G68" s="383"/>
      <c r="H68" s="283"/>
      <c r="I68" s="238"/>
      <c r="J68" s="384"/>
      <c r="K68" s="384"/>
      <c r="L68" s="382"/>
      <c r="M68" s="283"/>
      <c r="N68" s="283"/>
      <c r="O68" s="160"/>
      <c r="P68" s="160"/>
      <c r="Q68" s="160"/>
    </row>
    <row r="69" spans="1:17" ht="13.5" customHeight="1">
      <c r="A69" s="304"/>
      <c r="B69" s="304"/>
      <c r="C69" s="283"/>
      <c r="D69" s="283"/>
      <c r="E69" s="164" t="e">
        <f>'4- Identificación de Riesgos'!#REF!</f>
        <v>#REF!</v>
      </c>
      <c r="F69" s="316"/>
      <c r="G69" s="383"/>
      <c r="H69" s="283"/>
      <c r="I69" s="238"/>
      <c r="J69" s="384"/>
      <c r="K69" s="384"/>
      <c r="L69" s="382"/>
      <c r="M69" s="283"/>
      <c r="N69" s="283"/>
      <c r="O69" s="160"/>
      <c r="P69" s="160"/>
      <c r="Q69" s="160"/>
    </row>
    <row r="70" spans="1:17">
      <c r="I70" s="239"/>
    </row>
  </sheetData>
  <mergeCells count="100">
    <mergeCell ref="M50:M59"/>
    <mergeCell ref="N50:N59"/>
    <mergeCell ref="A60:A69"/>
    <mergeCell ref="B60:B69"/>
    <mergeCell ref="C60:C69"/>
    <mergeCell ref="D60:D69"/>
    <mergeCell ref="F60:F69"/>
    <mergeCell ref="G60:G69"/>
    <mergeCell ref="H60:H69"/>
    <mergeCell ref="J60:J69"/>
    <mergeCell ref="K60:K69"/>
    <mergeCell ref="L60:L69"/>
    <mergeCell ref="M60:M69"/>
    <mergeCell ref="N60:N69"/>
    <mergeCell ref="G50:G59"/>
    <mergeCell ref="H50:H59"/>
    <mergeCell ref="J50:J59"/>
    <mergeCell ref="K50:K59"/>
    <mergeCell ref="L50:L59"/>
    <mergeCell ref="A50:A59"/>
    <mergeCell ref="B50:B59"/>
    <mergeCell ref="C50:C59"/>
    <mergeCell ref="D50:D59"/>
    <mergeCell ref="F50:F59"/>
    <mergeCell ref="N40:N49"/>
    <mergeCell ref="G40:G49"/>
    <mergeCell ref="H40:H49"/>
    <mergeCell ref="J40:J49"/>
    <mergeCell ref="K40:K49"/>
    <mergeCell ref="L40:L49"/>
    <mergeCell ref="M40:M49"/>
    <mergeCell ref="A40:A49"/>
    <mergeCell ref="B40:B49"/>
    <mergeCell ref="C40:C49"/>
    <mergeCell ref="D40:D49"/>
    <mergeCell ref="F40:F49"/>
    <mergeCell ref="J20:J29"/>
    <mergeCell ref="K20:K29"/>
    <mergeCell ref="J30:J39"/>
    <mergeCell ref="K30:K39"/>
    <mergeCell ref="G20:G29"/>
    <mergeCell ref="H20:H29"/>
    <mergeCell ref="G30:G39"/>
    <mergeCell ref="H30:H39"/>
    <mergeCell ref="L20:L29"/>
    <mergeCell ref="M20:M29"/>
    <mergeCell ref="N20:N29"/>
    <mergeCell ref="M30:M39"/>
    <mergeCell ref="N30:N39"/>
    <mergeCell ref="L30:L39"/>
    <mergeCell ref="M10:M19"/>
    <mergeCell ref="N10:N19"/>
    <mergeCell ref="C10:C19"/>
    <mergeCell ref="D10:D19"/>
    <mergeCell ref="G10:G19"/>
    <mergeCell ref="H10:H19"/>
    <mergeCell ref="J10:J19"/>
    <mergeCell ref="K10:K19"/>
    <mergeCell ref="C30:C39"/>
    <mergeCell ref="D30:D39"/>
    <mergeCell ref="F30:F39"/>
    <mergeCell ref="A10:A19"/>
    <mergeCell ref="B10:B19"/>
    <mergeCell ref="F10:F19"/>
    <mergeCell ref="A30:A39"/>
    <mergeCell ref="B30:B39"/>
    <mergeCell ref="A20:A29"/>
    <mergeCell ref="B20:B29"/>
    <mergeCell ref="C20:C29"/>
    <mergeCell ref="D20:D29"/>
    <mergeCell ref="F20:F29"/>
    <mergeCell ref="C4:Q4"/>
    <mergeCell ref="C5:Q5"/>
    <mergeCell ref="C6:Q6"/>
    <mergeCell ref="L8:L9"/>
    <mergeCell ref="J8:J9"/>
    <mergeCell ref="H8:H9"/>
    <mergeCell ref="C8:C9"/>
    <mergeCell ref="D8:D9"/>
    <mergeCell ref="K8:K9"/>
    <mergeCell ref="I8:I9"/>
    <mergeCell ref="E8:E9"/>
    <mergeCell ref="L10:L19"/>
    <mergeCell ref="B8:B9"/>
    <mergeCell ref="A6:B6"/>
    <mergeCell ref="J7:Q7"/>
    <mergeCell ref="F1:Q3"/>
    <mergeCell ref="O8:O9"/>
    <mergeCell ref="P8:P9"/>
    <mergeCell ref="Q8:Q9"/>
    <mergeCell ref="A7:E7"/>
    <mergeCell ref="F7:H7"/>
    <mergeCell ref="M8:M9"/>
    <mergeCell ref="N8:N9"/>
    <mergeCell ref="F8:F9"/>
    <mergeCell ref="G8:G9"/>
    <mergeCell ref="A1:E3"/>
    <mergeCell ref="A4:B4"/>
    <mergeCell ref="A5:B5"/>
    <mergeCell ref="A8:A9"/>
  </mergeCells>
  <conditionalFormatting sqref="F10 F20 F30 F40">
    <cfRule type="containsText" dxfId="464" priority="626" operator="containsText" text="Muy Baja">
      <formula>NOT(ISERROR(SEARCH("Muy Baja",F10)))</formula>
    </cfRule>
    <cfRule type="containsText" dxfId="463" priority="627" operator="containsText" text="Baja">
      <formula>NOT(ISERROR(SEARCH("Baja",F10)))</formula>
    </cfRule>
    <cfRule type="containsText" dxfId="462" priority="628" operator="containsText" text="Muy Alta">
      <formula>NOT(ISERROR(SEARCH("Muy Alta",F10)))</formula>
    </cfRule>
    <cfRule type="containsText" dxfId="461" priority="630" operator="containsText" text="Alta">
      <formula>NOT(ISERROR(SEARCH("Alta",F10)))</formula>
    </cfRule>
    <cfRule type="containsText" dxfId="460" priority="631" operator="containsText" text="Media">
      <formula>NOT(ISERROR(SEARCH("Media",F10)))</formula>
    </cfRule>
    <cfRule type="containsText" dxfId="459" priority="632" operator="containsText" text="Media">
      <formula>NOT(ISERROR(SEARCH("Media",F10)))</formula>
    </cfRule>
    <cfRule type="containsText" dxfId="458" priority="633" operator="containsText" text="Media">
      <formula>NOT(ISERROR(SEARCH("Media",F10)))</formula>
    </cfRule>
    <cfRule type="containsText" dxfId="457" priority="634" operator="containsText" text="Muy Baja">
      <formula>NOT(ISERROR(SEARCH("Muy Baja",F10)))</formula>
    </cfRule>
    <cfRule type="containsText" dxfId="456" priority="635" operator="containsText" text="Baja">
      <formula>NOT(ISERROR(SEARCH("Baja",F10)))</formula>
    </cfRule>
    <cfRule type="containsText" dxfId="455" priority="636" operator="containsText" text="Muy Baja">
      <formula>NOT(ISERROR(SEARCH("Muy Baja",F10)))</formula>
    </cfRule>
    <cfRule type="containsText" dxfId="454" priority="637" operator="containsText" text="Muy Baja">
      <formula>NOT(ISERROR(SEARCH("Muy Baja",F10)))</formula>
    </cfRule>
    <cfRule type="containsText" dxfId="453" priority="638" operator="containsText" text="Muy Baja">
      <formula>NOT(ISERROR(SEARCH("Muy Baja",F10)))</formula>
    </cfRule>
    <cfRule type="containsText" dxfId="452" priority="639" operator="containsText" text="Muy Baja'Tabla probabilidad'!">
      <formula>NOT(ISERROR(SEARCH("Muy Baja'Tabla probabilidad'!",F10)))</formula>
    </cfRule>
    <cfRule type="containsText" dxfId="451" priority="640" operator="containsText" text="Muy bajo">
      <formula>NOT(ISERROR(SEARCH("Muy bajo",F10)))</formula>
    </cfRule>
    <cfRule type="containsText" dxfId="450" priority="641" operator="containsText" text="Alta">
      <formula>NOT(ISERROR(SEARCH("Alta",F10)))</formula>
    </cfRule>
    <cfRule type="containsText" dxfId="449" priority="642" operator="containsText" text="Media">
      <formula>NOT(ISERROR(SEARCH("Media",F10)))</formula>
    </cfRule>
    <cfRule type="containsText" dxfId="448" priority="643" operator="containsText" text="Baja">
      <formula>NOT(ISERROR(SEARCH("Baja",F10)))</formula>
    </cfRule>
    <cfRule type="containsText" dxfId="447" priority="644" operator="containsText" text="Muy baja">
      <formula>NOT(ISERROR(SEARCH("Muy baja",F10)))</formula>
    </cfRule>
    <cfRule type="cellIs" dxfId="446" priority="647" operator="between">
      <formula>1</formula>
      <formula>2</formula>
    </cfRule>
    <cfRule type="cellIs" dxfId="445" priority="648" operator="between">
      <formula>0</formula>
      <formula>2</formula>
    </cfRule>
  </conditionalFormatting>
  <conditionalFormatting sqref="F50">
    <cfRule type="containsText" dxfId="444" priority="270" operator="containsText" text="Muy Baja">
      <formula>NOT(ISERROR(SEARCH("Muy Baja",F50)))</formula>
    </cfRule>
    <cfRule type="containsText" dxfId="443" priority="271" operator="containsText" text="Baja">
      <formula>NOT(ISERROR(SEARCH("Baja",F50)))</formula>
    </cfRule>
    <cfRule type="containsText" dxfId="442" priority="272" operator="containsText" text="Muy Alta">
      <formula>NOT(ISERROR(SEARCH("Muy Alta",F50)))</formula>
    </cfRule>
    <cfRule type="containsText" dxfId="441" priority="273" operator="containsText" text="Alta">
      <formula>NOT(ISERROR(SEARCH("Alta",F50)))</formula>
    </cfRule>
    <cfRule type="containsText" dxfId="440" priority="274" operator="containsText" text="Media">
      <formula>NOT(ISERROR(SEARCH("Media",F50)))</formula>
    </cfRule>
    <cfRule type="containsText" dxfId="439" priority="275" operator="containsText" text="Media">
      <formula>NOT(ISERROR(SEARCH("Media",F50)))</formula>
    </cfRule>
    <cfRule type="containsText" dxfId="438" priority="276" operator="containsText" text="Media">
      <formula>NOT(ISERROR(SEARCH("Media",F50)))</formula>
    </cfRule>
    <cfRule type="containsText" dxfId="437" priority="277" operator="containsText" text="Muy Baja">
      <formula>NOT(ISERROR(SEARCH("Muy Baja",F50)))</formula>
    </cfRule>
    <cfRule type="containsText" dxfId="436" priority="278" operator="containsText" text="Baja">
      <formula>NOT(ISERROR(SEARCH("Baja",F50)))</formula>
    </cfRule>
    <cfRule type="containsText" dxfId="435" priority="279" operator="containsText" text="Muy Baja">
      <formula>NOT(ISERROR(SEARCH("Muy Baja",F50)))</formula>
    </cfRule>
    <cfRule type="containsText" dxfId="434" priority="280" operator="containsText" text="Muy Baja">
      <formula>NOT(ISERROR(SEARCH("Muy Baja",F50)))</formula>
    </cfRule>
    <cfRule type="containsText" dxfId="433" priority="281" operator="containsText" text="Muy Baja">
      <formula>NOT(ISERROR(SEARCH("Muy Baja",F50)))</formula>
    </cfRule>
    <cfRule type="containsText" dxfId="432" priority="282" operator="containsText" text="Muy Baja'Tabla probabilidad'!">
      <formula>NOT(ISERROR(SEARCH("Muy Baja'Tabla probabilidad'!",F50)))</formula>
    </cfRule>
    <cfRule type="containsText" dxfId="431" priority="283" operator="containsText" text="Muy bajo">
      <formula>NOT(ISERROR(SEARCH("Muy bajo",F50)))</formula>
    </cfRule>
    <cfRule type="containsText" dxfId="430" priority="284" operator="containsText" text="Alta">
      <formula>NOT(ISERROR(SEARCH("Alta",F50)))</formula>
    </cfRule>
    <cfRule type="containsText" dxfId="429" priority="285" operator="containsText" text="Media">
      <formula>NOT(ISERROR(SEARCH("Media",F50)))</formula>
    </cfRule>
    <cfRule type="containsText" dxfId="428" priority="286" operator="containsText" text="Baja">
      <formula>NOT(ISERROR(SEARCH("Baja",F50)))</formula>
    </cfRule>
    <cfRule type="containsText" dxfId="427" priority="287" operator="containsText" text="Muy baja">
      <formula>NOT(ISERROR(SEARCH("Muy baja",F50)))</formula>
    </cfRule>
    <cfRule type="cellIs" dxfId="426" priority="290" operator="between">
      <formula>1</formula>
      <formula>2</formula>
    </cfRule>
    <cfRule type="cellIs" dxfId="425" priority="291" operator="between">
      <formula>0</formula>
      <formula>2</formula>
    </cfRule>
  </conditionalFormatting>
  <conditionalFormatting sqref="F60">
    <cfRule type="containsText" dxfId="424" priority="217" operator="containsText" text="Muy Baja">
      <formula>NOT(ISERROR(SEARCH("Muy Baja",F60)))</formula>
    </cfRule>
    <cfRule type="containsText" dxfId="423" priority="218" operator="containsText" text="Baja">
      <formula>NOT(ISERROR(SEARCH("Baja",F60)))</formula>
    </cfRule>
    <cfRule type="containsText" dxfId="422" priority="219" operator="containsText" text="Muy Alta">
      <formula>NOT(ISERROR(SEARCH("Muy Alta",F60)))</formula>
    </cfRule>
    <cfRule type="containsText" dxfId="421" priority="220" operator="containsText" text="Alta">
      <formula>NOT(ISERROR(SEARCH("Alta",F60)))</formula>
    </cfRule>
    <cfRule type="containsText" dxfId="420" priority="221" operator="containsText" text="Media">
      <formula>NOT(ISERROR(SEARCH("Media",F60)))</formula>
    </cfRule>
    <cfRule type="containsText" dxfId="419" priority="222" operator="containsText" text="Media">
      <formula>NOT(ISERROR(SEARCH("Media",F60)))</formula>
    </cfRule>
    <cfRule type="containsText" dxfId="418" priority="223" operator="containsText" text="Media">
      <formula>NOT(ISERROR(SEARCH("Media",F60)))</formula>
    </cfRule>
    <cfRule type="containsText" dxfId="417" priority="224" operator="containsText" text="Muy Baja">
      <formula>NOT(ISERROR(SEARCH("Muy Baja",F60)))</formula>
    </cfRule>
    <cfRule type="containsText" dxfId="416" priority="225" operator="containsText" text="Baja">
      <formula>NOT(ISERROR(SEARCH("Baja",F60)))</formula>
    </cfRule>
    <cfRule type="containsText" dxfId="415" priority="226" operator="containsText" text="Muy Baja">
      <formula>NOT(ISERROR(SEARCH("Muy Baja",F60)))</formula>
    </cfRule>
    <cfRule type="containsText" dxfId="414" priority="227" operator="containsText" text="Muy Baja">
      <formula>NOT(ISERROR(SEARCH("Muy Baja",F60)))</formula>
    </cfRule>
    <cfRule type="containsText" dxfId="413" priority="228" operator="containsText" text="Muy Baja">
      <formula>NOT(ISERROR(SEARCH("Muy Baja",F60)))</formula>
    </cfRule>
    <cfRule type="containsText" dxfId="412" priority="229" operator="containsText" text="Muy Baja'Tabla probabilidad'!">
      <formula>NOT(ISERROR(SEARCH("Muy Baja'Tabla probabilidad'!",F60)))</formula>
    </cfRule>
    <cfRule type="containsText" dxfId="411" priority="230" operator="containsText" text="Muy bajo">
      <formula>NOT(ISERROR(SEARCH("Muy bajo",F60)))</formula>
    </cfRule>
    <cfRule type="containsText" dxfId="410" priority="231" operator="containsText" text="Alta">
      <formula>NOT(ISERROR(SEARCH("Alta",F60)))</formula>
    </cfRule>
    <cfRule type="containsText" dxfId="409" priority="232" operator="containsText" text="Media">
      <formula>NOT(ISERROR(SEARCH("Media",F60)))</formula>
    </cfRule>
    <cfRule type="containsText" dxfId="408" priority="233" operator="containsText" text="Baja">
      <formula>NOT(ISERROR(SEARCH("Baja",F60)))</formula>
    </cfRule>
    <cfRule type="containsText" dxfId="407" priority="234" operator="containsText" text="Muy baja">
      <formula>NOT(ISERROR(SEARCH("Muy baja",F60)))</formula>
    </cfRule>
    <cfRule type="cellIs" dxfId="406" priority="237" operator="between">
      <formula>1</formula>
      <formula>2</formula>
    </cfRule>
    <cfRule type="cellIs" dxfId="405" priority="238" operator="between">
      <formula>0</formula>
      <formula>2</formula>
    </cfRule>
  </conditionalFormatting>
  <conditionalFormatting sqref="G10 G20 G30 G40">
    <cfRule type="containsText" dxfId="404" priority="620" operator="containsText" text="Catastrófico">
      <formula>NOT(ISERROR(SEARCH("Catastrófico",G10)))</formula>
    </cfRule>
    <cfRule type="containsText" dxfId="403" priority="621" operator="containsText" text="Mayor">
      <formula>NOT(ISERROR(SEARCH("Mayor",G10)))</formula>
    </cfRule>
    <cfRule type="containsText" dxfId="402" priority="622" operator="containsText" text="Alta">
      <formula>NOT(ISERROR(SEARCH("Alta",G10)))</formula>
    </cfRule>
    <cfRule type="containsText" dxfId="401" priority="623" operator="containsText" text="Moderado">
      <formula>NOT(ISERROR(SEARCH("Moderado",G10)))</formula>
    </cfRule>
    <cfRule type="containsText" dxfId="400" priority="624" operator="containsText" text="Menor">
      <formula>NOT(ISERROR(SEARCH("Menor",G10)))</formula>
    </cfRule>
    <cfRule type="containsText" dxfId="399" priority="625" operator="containsText" text="Leve">
      <formula>NOT(ISERROR(SEARCH("Leve",G10)))</formula>
    </cfRule>
  </conditionalFormatting>
  <conditionalFormatting sqref="G50">
    <cfRule type="containsText" dxfId="398" priority="264" operator="containsText" text="Catastrófico">
      <formula>NOT(ISERROR(SEARCH("Catastrófico",G50)))</formula>
    </cfRule>
    <cfRule type="containsText" dxfId="397" priority="265" operator="containsText" text="Mayor">
      <formula>NOT(ISERROR(SEARCH("Mayor",G50)))</formula>
    </cfRule>
    <cfRule type="containsText" dxfId="396" priority="266" operator="containsText" text="Alta">
      <formula>NOT(ISERROR(SEARCH("Alta",G50)))</formula>
    </cfRule>
    <cfRule type="containsText" dxfId="395" priority="267" operator="containsText" text="Moderado">
      <formula>NOT(ISERROR(SEARCH("Moderado",G50)))</formula>
    </cfRule>
    <cfRule type="containsText" dxfId="394" priority="268" operator="containsText" text="Menor">
      <formula>NOT(ISERROR(SEARCH("Menor",G50)))</formula>
    </cfRule>
    <cfRule type="containsText" dxfId="393" priority="269" operator="containsText" text="Leve">
      <formula>NOT(ISERROR(SEARCH("Leve",G50)))</formula>
    </cfRule>
  </conditionalFormatting>
  <conditionalFormatting sqref="G60">
    <cfRule type="containsText" dxfId="392" priority="211" operator="containsText" text="Catastrófico">
      <formula>NOT(ISERROR(SEARCH("Catastrófico",G60)))</formula>
    </cfRule>
    <cfRule type="containsText" dxfId="391" priority="212" operator="containsText" text="Mayor">
      <formula>NOT(ISERROR(SEARCH("Mayor",G60)))</formula>
    </cfRule>
    <cfRule type="containsText" dxfId="390" priority="213" operator="containsText" text="Alta">
      <formula>NOT(ISERROR(SEARCH("Alta",G60)))</formula>
    </cfRule>
    <cfRule type="containsText" dxfId="389" priority="214" operator="containsText" text="Moderado">
      <formula>NOT(ISERROR(SEARCH("Moderado",G60)))</formula>
    </cfRule>
    <cfRule type="containsText" dxfId="388" priority="215" operator="containsText" text="Menor">
      <formula>NOT(ISERROR(SEARCH("Menor",G60)))</formula>
    </cfRule>
    <cfRule type="containsText" dxfId="387" priority="216" operator="containsText" text="Leve">
      <formula>NOT(ISERROR(SEARCH("Leve",G60)))</formula>
    </cfRule>
  </conditionalFormatting>
  <conditionalFormatting sqref="H10:I10 H20:I20 H30:I30 H40:I40">
    <cfRule type="containsText" dxfId="386" priority="615" operator="containsText" text="Extremo">
      <formula>NOT(ISERROR(SEARCH("Extremo",H10)))</formula>
    </cfRule>
    <cfRule type="containsText" dxfId="385" priority="616" operator="containsText" text="Alto">
      <formula>NOT(ISERROR(SEARCH("Alto",H10)))</formula>
    </cfRule>
    <cfRule type="containsText" dxfId="384" priority="617" operator="containsText" text="Bajo">
      <formula>NOT(ISERROR(SEARCH("Bajo",H10)))</formula>
    </cfRule>
    <cfRule type="containsText" dxfId="383" priority="618" operator="containsText" text="Moderado">
      <formula>NOT(ISERROR(SEARCH("Moderado",H10)))</formula>
    </cfRule>
    <cfRule type="containsText" dxfId="382" priority="619" operator="containsText" text="Extremo">
      <formula>NOT(ISERROR(SEARCH("Extremo",H10)))</formula>
    </cfRule>
  </conditionalFormatting>
  <conditionalFormatting sqref="H50:I50">
    <cfRule type="containsText" dxfId="381" priority="259" operator="containsText" text="Extremo">
      <formula>NOT(ISERROR(SEARCH("Extremo",H50)))</formula>
    </cfRule>
    <cfRule type="containsText" dxfId="380" priority="260" operator="containsText" text="Alto">
      <formula>NOT(ISERROR(SEARCH("Alto",H50)))</formula>
    </cfRule>
    <cfRule type="containsText" dxfId="379" priority="261" operator="containsText" text="Bajo">
      <formula>NOT(ISERROR(SEARCH("Bajo",H50)))</formula>
    </cfRule>
    <cfRule type="containsText" dxfId="378" priority="262" operator="containsText" text="Moderado">
      <formula>NOT(ISERROR(SEARCH("Moderado",H50)))</formula>
    </cfRule>
    <cfRule type="containsText" dxfId="377" priority="263" operator="containsText" text="Extremo">
      <formula>NOT(ISERROR(SEARCH("Extremo",H50)))</formula>
    </cfRule>
  </conditionalFormatting>
  <conditionalFormatting sqref="H60:I60">
    <cfRule type="containsText" dxfId="376" priority="206" operator="containsText" text="Extremo">
      <formula>NOT(ISERROR(SEARCH("Extremo",H60)))</formula>
    </cfRule>
    <cfRule type="containsText" dxfId="375" priority="207" operator="containsText" text="Alto">
      <formula>NOT(ISERROR(SEARCH("Alto",H60)))</formula>
    </cfRule>
    <cfRule type="containsText" dxfId="374" priority="208" operator="containsText" text="Bajo">
      <formula>NOT(ISERROR(SEARCH("Bajo",H60)))</formula>
    </cfRule>
    <cfRule type="containsText" dxfId="373" priority="209" operator="containsText" text="Moderado">
      <formula>NOT(ISERROR(SEARCH("Moderado",H60)))</formula>
    </cfRule>
    <cfRule type="containsText" dxfId="372" priority="210" operator="containsText" text="Extremo">
      <formula>NOT(ISERROR(SEARCH("Extremo",H60)))</formula>
    </cfRule>
  </conditionalFormatting>
  <conditionalFormatting sqref="J10:J39">
    <cfRule type="containsText" dxfId="371" priority="584" operator="containsText" text="Muy Alta">
      <formula>NOT(ISERROR(SEARCH("Muy Alta",J10)))</formula>
    </cfRule>
    <cfRule type="containsText" dxfId="370" priority="585" operator="containsText" text="Alta">
      <formula>NOT(ISERROR(SEARCH("Alta",J10)))</formula>
    </cfRule>
    <cfRule type="containsText" dxfId="369" priority="586" operator="containsText" text="Media">
      <formula>NOT(ISERROR(SEARCH("Media",J10)))</formula>
    </cfRule>
    <cfRule type="containsText" dxfId="368" priority="587" operator="containsText" text="Baja">
      <formula>NOT(ISERROR(SEARCH("Baja",J10)))</formula>
    </cfRule>
    <cfRule type="containsText" dxfId="367" priority="588" operator="containsText" text="Muy Baja">
      <formula>NOT(ISERROR(SEARCH("Muy Baja",J10)))</formula>
    </cfRule>
  </conditionalFormatting>
  <conditionalFormatting sqref="J10:J49">
    <cfRule type="containsText" dxfId="366" priority="302" operator="containsText" text="Muy Baja">
      <formula>NOT(ISERROR(SEARCH("Muy Baja",J10)))</formula>
    </cfRule>
  </conditionalFormatting>
  <conditionalFormatting sqref="J40:J49">
    <cfRule type="containsText" dxfId="365" priority="298" operator="containsText" text="Muy Alta">
      <formula>NOT(ISERROR(SEARCH("Muy Alta",J40)))</formula>
    </cfRule>
    <cfRule type="containsText" dxfId="364" priority="299" operator="containsText" text="Alta">
      <formula>NOT(ISERROR(SEARCH("Alta",J40)))</formula>
    </cfRule>
    <cfRule type="containsText" dxfId="363" priority="300" operator="containsText" text="Media">
      <formula>NOT(ISERROR(SEARCH("Media",J40)))</formula>
    </cfRule>
    <cfRule type="containsText" dxfId="362" priority="301" operator="containsText" text="Baja">
      <formula>NOT(ISERROR(SEARCH("Baja",J40)))</formula>
    </cfRule>
  </conditionalFormatting>
  <conditionalFormatting sqref="J40:J59">
    <cfRule type="containsText" dxfId="361" priority="249" operator="containsText" text="Muy Baja">
      <formula>NOT(ISERROR(SEARCH("Muy Baja",J40)))</formula>
    </cfRule>
  </conditionalFormatting>
  <conditionalFormatting sqref="J50:J59">
    <cfRule type="containsText" dxfId="360" priority="245" operator="containsText" text="Muy Alta">
      <formula>NOT(ISERROR(SEARCH("Muy Alta",J50)))</formula>
    </cfRule>
    <cfRule type="containsText" dxfId="359" priority="246" operator="containsText" text="Alta">
      <formula>NOT(ISERROR(SEARCH("Alta",J50)))</formula>
    </cfRule>
    <cfRule type="containsText" dxfId="358" priority="247" operator="containsText" text="Media">
      <formula>NOT(ISERROR(SEARCH("Media",J50)))</formula>
    </cfRule>
    <cfRule type="containsText" dxfId="357" priority="248" operator="containsText" text="Baja">
      <formula>NOT(ISERROR(SEARCH("Baja",J50)))</formula>
    </cfRule>
  </conditionalFormatting>
  <conditionalFormatting sqref="J50:J69">
    <cfRule type="containsText" dxfId="356" priority="196" operator="containsText" text="Muy Baja">
      <formula>NOT(ISERROR(SEARCH("Muy Baja",J50)))</formula>
    </cfRule>
  </conditionalFormatting>
  <conditionalFormatting sqref="J60:J69">
    <cfRule type="containsText" dxfId="355" priority="192" operator="containsText" text="Muy Alta">
      <formula>NOT(ISERROR(SEARCH("Muy Alta",J60)))</formula>
    </cfRule>
    <cfRule type="containsText" dxfId="354" priority="193" operator="containsText" text="Alta">
      <formula>NOT(ISERROR(SEARCH("Alta",J60)))</formula>
    </cfRule>
    <cfRule type="containsText" dxfId="353" priority="194" operator="containsText" text="Media">
      <formula>NOT(ISERROR(SEARCH("Media",J60)))</formula>
    </cfRule>
    <cfRule type="containsText" dxfId="352" priority="195" operator="containsText" text="Baja">
      <formula>NOT(ISERROR(SEARCH("Baja",J60)))</formula>
    </cfRule>
  </conditionalFormatting>
  <conditionalFormatting sqref="J60:J69">
    <cfRule type="containsText" dxfId="351" priority="37" operator="containsText" text="Muy Baja">
      <formula>NOT(ISERROR(SEARCH("Muy Baja",J60)))</formula>
    </cfRule>
  </conditionalFormatting>
  <conditionalFormatting sqref="K10:K69">
    <cfRule type="containsText" dxfId="350" priority="1" operator="containsText" text="Catastrófico">
      <formula>NOT(ISERROR(SEARCH("Catastrófico",K10)))</formula>
    </cfRule>
    <cfRule type="containsText" dxfId="349" priority="2" operator="containsText" text="Moderado">
      <formula>NOT(ISERROR(SEARCH("Moderado",K10)))</formula>
    </cfRule>
    <cfRule type="containsText" dxfId="348" priority="3" operator="containsText" text="Menor">
      <formula>NOT(ISERROR(SEARCH("Menor",K10)))</formula>
    </cfRule>
    <cfRule type="containsText" dxfId="347" priority="4" operator="containsText" text="Leve">
      <formula>NOT(ISERROR(SEARCH("Leve",K10)))</formula>
    </cfRule>
    <cfRule type="containsText" dxfId="346" priority="5" operator="containsText" text="Mayor">
      <formula>NOT(ISERROR(SEARCH("Mayor",K10)))</formula>
    </cfRule>
  </conditionalFormatting>
  <conditionalFormatting sqref="M10 M20 M30">
    <cfRule type="containsText" dxfId="345" priority="589" operator="containsText" text="Extremo">
      <formula>NOT(ISERROR(SEARCH("Extremo",M10)))</formula>
    </cfRule>
    <cfRule type="containsText" dxfId="344" priority="590" operator="containsText" text="Alto">
      <formula>NOT(ISERROR(SEARCH("Alto",M10)))</formula>
    </cfRule>
    <cfRule type="containsText" dxfId="343" priority="591" operator="containsText" text="Moderado">
      <formula>NOT(ISERROR(SEARCH("Moderado",M10)))</formula>
    </cfRule>
    <cfRule type="containsText" dxfId="342" priority="592" operator="containsText" text="Menor">
      <formula>NOT(ISERROR(SEARCH("Menor",M10)))</formula>
    </cfRule>
    <cfRule type="containsText" dxfId="341" priority="593" operator="containsText" text="Bajo">
      <formula>NOT(ISERROR(SEARCH("Bajo",M10)))</formula>
    </cfRule>
    <cfRule type="containsText" dxfId="340" priority="594" operator="containsText" text="Moderado">
      <formula>NOT(ISERROR(SEARCH("Moderado",M10)))</formula>
    </cfRule>
    <cfRule type="containsText" dxfId="339" priority="595" operator="containsText" text="Extremo">
      <formula>NOT(ISERROR(SEARCH("Extremo",M10)))</formula>
    </cfRule>
    <cfRule type="containsText" dxfId="338" priority="596" operator="containsText" text="Baja">
      <formula>NOT(ISERROR(SEARCH("Baja",M10)))</formula>
    </cfRule>
    <cfRule type="containsText" dxfId="337" priority="597" operator="containsText" text="Alto">
      <formula>NOT(ISERROR(SEARCH("Alto",M10)))</formula>
    </cfRule>
  </conditionalFormatting>
  <conditionalFormatting sqref="M40">
    <cfRule type="containsText" dxfId="336" priority="303" operator="containsText" text="Extremo">
      <formula>NOT(ISERROR(SEARCH("Extremo",M40)))</formula>
    </cfRule>
    <cfRule type="containsText" dxfId="335" priority="304" operator="containsText" text="Alto">
      <formula>NOT(ISERROR(SEARCH("Alto",M40)))</formula>
    </cfRule>
    <cfRule type="containsText" dxfId="334" priority="305" operator="containsText" text="Moderado">
      <formula>NOT(ISERROR(SEARCH("Moderado",M40)))</formula>
    </cfRule>
    <cfRule type="containsText" dxfId="333" priority="306" operator="containsText" text="Menor">
      <formula>NOT(ISERROR(SEARCH("Menor",M40)))</formula>
    </cfRule>
    <cfRule type="containsText" dxfId="332" priority="307" operator="containsText" text="Bajo">
      <formula>NOT(ISERROR(SEARCH("Bajo",M40)))</formula>
    </cfRule>
    <cfRule type="containsText" dxfId="331" priority="308" operator="containsText" text="Moderado">
      <formula>NOT(ISERROR(SEARCH("Moderado",M40)))</formula>
    </cfRule>
    <cfRule type="containsText" dxfId="330" priority="309" operator="containsText" text="Extremo">
      <formula>NOT(ISERROR(SEARCH("Extremo",M40)))</formula>
    </cfRule>
    <cfRule type="containsText" dxfId="329" priority="310" operator="containsText" text="Baja">
      <formula>NOT(ISERROR(SEARCH("Baja",M40)))</formula>
    </cfRule>
    <cfRule type="containsText" dxfId="328" priority="311" operator="containsText" text="Alto">
      <formula>NOT(ISERROR(SEARCH("Alto",M40)))</formula>
    </cfRule>
  </conditionalFormatting>
  <conditionalFormatting sqref="M50">
    <cfRule type="containsText" dxfId="327" priority="250" operator="containsText" text="Extremo">
      <formula>NOT(ISERROR(SEARCH("Extremo",M50)))</formula>
    </cfRule>
    <cfRule type="containsText" dxfId="326" priority="251" operator="containsText" text="Alto">
      <formula>NOT(ISERROR(SEARCH("Alto",M50)))</formula>
    </cfRule>
    <cfRule type="containsText" dxfId="325" priority="252" operator="containsText" text="Moderado">
      <formula>NOT(ISERROR(SEARCH("Moderado",M50)))</formula>
    </cfRule>
    <cfRule type="containsText" dxfId="324" priority="253" operator="containsText" text="Menor">
      <formula>NOT(ISERROR(SEARCH("Menor",M50)))</formula>
    </cfRule>
    <cfRule type="containsText" dxfId="323" priority="254" operator="containsText" text="Bajo">
      <formula>NOT(ISERROR(SEARCH("Bajo",M50)))</formula>
    </cfRule>
    <cfRule type="containsText" dxfId="322" priority="255" operator="containsText" text="Moderado">
      <formula>NOT(ISERROR(SEARCH("Moderado",M50)))</formula>
    </cfRule>
    <cfRule type="containsText" dxfId="321" priority="256" operator="containsText" text="Extremo">
      <formula>NOT(ISERROR(SEARCH("Extremo",M50)))</formula>
    </cfRule>
    <cfRule type="containsText" dxfId="320" priority="257" operator="containsText" text="Baja">
      <formula>NOT(ISERROR(SEARCH("Baja",M50)))</formula>
    </cfRule>
    <cfRule type="containsText" dxfId="319" priority="258" operator="containsText" text="Alto">
      <formula>NOT(ISERROR(SEARCH("Alto",M50)))</formula>
    </cfRule>
  </conditionalFormatting>
  <conditionalFormatting sqref="M60">
    <cfRule type="containsText" dxfId="318" priority="197" operator="containsText" text="Extremo">
      <formula>NOT(ISERROR(SEARCH("Extremo",M60)))</formula>
    </cfRule>
    <cfRule type="containsText" dxfId="317" priority="198" operator="containsText" text="Alto">
      <formula>NOT(ISERROR(SEARCH("Alto",M60)))</formula>
    </cfRule>
    <cfRule type="containsText" dxfId="316" priority="199" operator="containsText" text="Moderado">
      <formula>NOT(ISERROR(SEARCH("Moderado",M60)))</formula>
    </cfRule>
    <cfRule type="containsText" dxfId="315" priority="200" operator="containsText" text="Menor">
      <formula>NOT(ISERROR(SEARCH("Menor",M60)))</formula>
    </cfRule>
    <cfRule type="containsText" dxfId="314" priority="201" operator="containsText" text="Bajo">
      <formula>NOT(ISERROR(SEARCH("Bajo",M60)))</formula>
    </cfRule>
    <cfRule type="containsText" dxfId="313" priority="202" operator="containsText" text="Moderado">
      <formula>NOT(ISERROR(SEARCH("Moderado",M60)))</formula>
    </cfRule>
    <cfRule type="containsText" dxfId="312" priority="203" operator="containsText" text="Extremo">
      <formula>NOT(ISERROR(SEARCH("Extremo",M60)))</formula>
    </cfRule>
    <cfRule type="containsText" dxfId="311" priority="204" operator="containsText" text="Baja">
      <formula>NOT(ISERROR(SEARCH("Baja",M60)))</formula>
    </cfRule>
    <cfRule type="containsText" dxfId="310" priority="205" operator="containsText" text="Alto">
      <formula>NOT(ISERROR(SEARCH("Alto",M60)))</formula>
    </cfRule>
  </conditionalFormatting>
  <dataValidations count="1">
    <dataValidation type="list" allowBlank="1" showInputMessage="1" showErrorMessage="1" sqref="D10:D69" xr:uid="{00000000-0002-0000-0600-000000000000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8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45" operator="containsText" id="{E50DE147-7B2A-40A6-95D7-AEA96FC942F8}">
            <xm:f>NOT(ISERROR(SEARCH('Políticas de Administración '!$B$5,F10)))</xm:f>
            <xm:f>'Políticas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46" operator="containsText" id="{1034B27F-53CC-4A29-BA39-C5FDB949099A}">
            <xm:f>NOT(ISERROR(SEARCH('Políticas de Administración '!$B$5,F10)))</xm:f>
            <xm:f>'Políticas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F10 F20 F30 F40</xm:sqref>
        </x14:conditionalFormatting>
        <x14:conditionalFormatting xmlns:xm="http://schemas.microsoft.com/office/excel/2006/main">
          <x14:cfRule type="containsText" priority="288" operator="containsText" id="{4D9AAF7F-2AE0-4D40-85E5-7EE20DED2971}">
            <xm:f>NOT(ISERROR(SEARCH('Políticas de Administración '!$B$5,F50)))</xm:f>
            <xm:f>'Políticas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89" operator="containsText" id="{20184E57-06C1-4914-9961-91F94321637C}">
            <xm:f>NOT(ISERROR(SEARCH('Políticas de Administración '!$B$5,F50)))</xm:f>
            <xm:f>'Políticas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F50</xm:sqref>
        </x14:conditionalFormatting>
        <x14:conditionalFormatting xmlns:xm="http://schemas.microsoft.com/office/excel/2006/main">
          <x14:cfRule type="containsText" priority="235" operator="containsText" id="{76AFE696-8F6E-4A09-926C-EF110366142C}">
            <xm:f>NOT(ISERROR(SEARCH('Políticas de Administración '!$B$5,F60)))</xm:f>
            <xm:f>'Políticas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6" operator="containsText" id="{D788DBBF-532F-4B46-8ABC-900E6B756B78}">
            <xm:f>NOT(ISERROR(SEARCH('Políticas de Administración '!$B$5,F60)))</xm:f>
            <xm:f>'Políticas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F60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1000000}">
          <x14:formula1>
            <xm:f>'Matriz de Calor '!$S$8:$S$11</xm:f>
          </x14:formula1>
          <xm:sqref>N10:N69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  <pageSetUpPr fitToPage="1"/>
  </sheetPr>
  <dimension ref="A1:JK68"/>
  <sheetViews>
    <sheetView showGridLines="0" topLeftCell="A10" zoomScale="80" zoomScaleNormal="80" workbookViewId="0">
      <selection activeCell="D9" sqref="D9:D18"/>
    </sheetView>
  </sheetViews>
  <sheetFormatPr baseColWidth="10" defaultColWidth="11.42578125" defaultRowHeight="15"/>
  <cols>
    <col min="1" max="1" width="18.42578125" style="5" customWidth="1"/>
    <col min="2" max="2" width="30.7109375" style="5" customWidth="1"/>
    <col min="3" max="3" width="50.7109375" customWidth="1"/>
    <col min="4" max="4" width="16.85546875" style="84" customWidth="1"/>
    <col min="5" max="5" width="18.5703125" style="34" customWidth="1"/>
    <col min="6" max="6" width="18.28515625" style="34" bestFit="1" customWidth="1"/>
    <col min="7" max="7" width="18.28515625" bestFit="1" customWidth="1"/>
    <col min="8" max="8" width="32.7109375" customWidth="1"/>
    <col min="9" max="12" width="12.7109375" customWidth="1"/>
    <col min="13" max="13" width="40.7109375" customWidth="1"/>
    <col min="14" max="169" width="11.42578125" style="2"/>
  </cols>
  <sheetData>
    <row r="1" spans="1:271" s="26" customFormat="1" ht="16.5" customHeight="1">
      <c r="A1" s="399"/>
      <c r="B1" s="400"/>
      <c r="C1" s="403" t="s">
        <v>467</v>
      </c>
      <c r="D1" s="403"/>
      <c r="E1" s="403"/>
      <c r="F1" s="403"/>
      <c r="G1" s="403"/>
      <c r="H1" s="403"/>
      <c r="I1" s="403"/>
      <c r="J1" s="404"/>
      <c r="K1" s="398" t="s">
        <v>275</v>
      </c>
      <c r="L1" s="398"/>
      <c r="M1" s="398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  <c r="IW1" s="25"/>
      <c r="IX1" s="25"/>
      <c r="IY1" s="25"/>
      <c r="IZ1" s="25"/>
      <c r="JA1" s="25"/>
      <c r="JB1" s="25"/>
      <c r="JC1" s="25"/>
      <c r="JD1" s="25"/>
      <c r="JE1" s="25"/>
      <c r="JF1" s="25"/>
      <c r="JG1" s="25"/>
      <c r="JH1" s="25"/>
      <c r="JI1" s="25"/>
      <c r="JJ1" s="25"/>
      <c r="JK1" s="25"/>
    </row>
    <row r="2" spans="1:271" s="26" customFormat="1" ht="39.75" customHeight="1">
      <c r="A2" s="401"/>
      <c r="B2" s="402"/>
      <c r="C2" s="405"/>
      <c r="D2" s="405"/>
      <c r="E2" s="405"/>
      <c r="F2" s="405"/>
      <c r="G2" s="405"/>
      <c r="H2" s="405"/>
      <c r="I2" s="405"/>
      <c r="J2" s="406"/>
      <c r="K2" s="398"/>
      <c r="L2" s="398"/>
      <c r="M2" s="398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</row>
    <row r="3" spans="1:271" s="26" customFormat="1" ht="3" customHeight="1">
      <c r="A3" s="1"/>
      <c r="B3" s="1"/>
      <c r="C3" s="405"/>
      <c r="D3" s="405"/>
      <c r="E3" s="405"/>
      <c r="F3" s="405"/>
      <c r="G3" s="405"/>
      <c r="H3" s="405"/>
      <c r="I3" s="405"/>
      <c r="J3" s="406"/>
      <c r="K3" s="398"/>
      <c r="L3" s="398"/>
      <c r="M3" s="398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</row>
    <row r="4" spans="1:271" s="26" customFormat="1" ht="40.9" customHeight="1">
      <c r="A4" s="293" t="s">
        <v>107</v>
      </c>
      <c r="B4" s="293"/>
      <c r="C4" s="375" t="s">
        <v>454</v>
      </c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</row>
    <row r="5" spans="1:271" s="26" customFormat="1" ht="62.45" customHeight="1">
      <c r="A5" s="293" t="s">
        <v>108</v>
      </c>
      <c r="B5" s="293"/>
      <c r="C5" s="348" t="s">
        <v>457</v>
      </c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</row>
    <row r="6" spans="1:271" s="26" customFormat="1" ht="40.9" customHeight="1" thickBot="1">
      <c r="A6" s="293" t="s">
        <v>109</v>
      </c>
      <c r="B6" s="293"/>
      <c r="C6" s="395" t="s">
        <v>456</v>
      </c>
      <c r="D6" s="396"/>
      <c r="E6" s="396"/>
      <c r="F6" s="396"/>
      <c r="G6" s="396"/>
      <c r="H6" s="396"/>
      <c r="I6" s="396"/>
      <c r="J6" s="396"/>
      <c r="K6" s="396"/>
      <c r="L6" s="396"/>
      <c r="M6" s="397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</row>
    <row r="7" spans="1:271" s="31" customFormat="1" ht="40.5" customHeight="1" thickTop="1" thickBot="1">
      <c r="A7" s="390" t="s">
        <v>276</v>
      </c>
      <c r="B7" s="391"/>
      <c r="C7" s="392"/>
      <c r="D7" s="393" t="s">
        <v>277</v>
      </c>
      <c r="E7" s="393"/>
      <c r="F7" s="393"/>
      <c r="G7" s="394" t="s">
        <v>278</v>
      </c>
      <c r="H7" s="385" t="s">
        <v>279</v>
      </c>
      <c r="I7" s="387" t="s">
        <v>280</v>
      </c>
      <c r="J7" s="388"/>
      <c r="K7" s="387" t="s">
        <v>281</v>
      </c>
      <c r="L7" s="388"/>
      <c r="M7" s="389" t="s">
        <v>469</v>
      </c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</row>
    <row r="8" spans="1:271" s="32" customFormat="1" ht="108" customHeight="1" thickTop="1" thickBot="1">
      <c r="A8" s="40" t="s">
        <v>16</v>
      </c>
      <c r="B8" s="40" t="s">
        <v>49</v>
      </c>
      <c r="C8" s="40" t="s">
        <v>51</v>
      </c>
      <c r="D8" s="35" t="s">
        <v>61</v>
      </c>
      <c r="E8" s="35" t="s">
        <v>282</v>
      </c>
      <c r="F8" s="35" t="s">
        <v>283</v>
      </c>
      <c r="G8" s="394"/>
      <c r="H8" s="386"/>
      <c r="I8" s="36" t="s">
        <v>284</v>
      </c>
      <c r="J8" s="36" t="s">
        <v>285</v>
      </c>
      <c r="K8" s="36" t="s">
        <v>286</v>
      </c>
      <c r="L8" s="36" t="s">
        <v>287</v>
      </c>
      <c r="M8" s="389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</row>
    <row r="9" spans="1:271" s="33" customFormat="1" ht="9.9499999999999993" customHeight="1" thickTop="1">
      <c r="A9" s="409">
        <f>'6- Mapa Final'!A10</f>
        <v>1</v>
      </c>
      <c r="B9" s="409" t="str">
        <f>'6- Mapa Final'!B10</f>
        <v>Error o inoportunidad en la atención de usuarios</v>
      </c>
      <c r="C9" s="409" t="str">
        <f>'6- Mapa Final'!C10</f>
        <v>Posibilidad de que la atención de los usuarios se realice con errores en la información suministrada o con demora en el suministro de la información solicitada por el usuario en alguno de los procedimientos de apoyo (Atención al usuario y Gestión de servicios judiciales).</v>
      </c>
      <c r="D9" s="410" t="str">
        <f>'6- Mapa Final'!J10</f>
        <v>Muy Baja - 1</v>
      </c>
      <c r="E9" s="407" t="str">
        <f>'6- Mapa Final'!K10</f>
        <v>Leve - 1</v>
      </c>
      <c r="F9" s="415" t="str">
        <f>'6- Mapa Final'!M10</f>
        <v>Bajo - 1</v>
      </c>
      <c r="G9" s="283" t="s">
        <v>176</v>
      </c>
      <c r="H9" s="414" t="s">
        <v>474</v>
      </c>
      <c r="I9" s="413"/>
      <c r="J9" s="413" t="s">
        <v>468</v>
      </c>
      <c r="K9" s="412">
        <v>44937</v>
      </c>
      <c r="L9" s="412">
        <v>45016</v>
      </c>
      <c r="M9" s="414" t="s">
        <v>479</v>
      </c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</row>
    <row r="10" spans="1:271" s="33" customFormat="1" ht="9.9499999999999993" customHeight="1">
      <c r="A10" s="409"/>
      <c r="B10" s="409"/>
      <c r="C10" s="409"/>
      <c r="D10" s="411"/>
      <c r="E10" s="408"/>
      <c r="F10" s="415"/>
      <c r="G10" s="283"/>
      <c r="H10" s="414"/>
      <c r="I10" s="413"/>
      <c r="J10" s="413"/>
      <c r="K10" s="412"/>
      <c r="L10" s="413"/>
      <c r="M10" s="414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</row>
    <row r="11" spans="1:271" s="33" customFormat="1" ht="9.9499999999999993" customHeight="1">
      <c r="A11" s="409"/>
      <c r="B11" s="409"/>
      <c r="C11" s="409"/>
      <c r="D11" s="411"/>
      <c r="E11" s="408"/>
      <c r="F11" s="415"/>
      <c r="G11" s="283"/>
      <c r="H11" s="414"/>
      <c r="I11" s="413"/>
      <c r="J11" s="413"/>
      <c r="K11" s="412"/>
      <c r="L11" s="413"/>
      <c r="M11" s="414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</row>
    <row r="12" spans="1:271" s="33" customFormat="1" ht="9.9499999999999993" customHeight="1">
      <c r="A12" s="409"/>
      <c r="B12" s="409"/>
      <c r="C12" s="409"/>
      <c r="D12" s="411"/>
      <c r="E12" s="408"/>
      <c r="F12" s="415"/>
      <c r="G12" s="283"/>
      <c r="H12" s="414"/>
      <c r="I12" s="413"/>
      <c r="J12" s="413"/>
      <c r="K12" s="412"/>
      <c r="L12" s="413"/>
      <c r="M12" s="414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</row>
    <row r="13" spans="1:271" s="33" customFormat="1" ht="9.9499999999999993" customHeight="1">
      <c r="A13" s="409"/>
      <c r="B13" s="409"/>
      <c r="C13" s="409"/>
      <c r="D13" s="411"/>
      <c r="E13" s="408"/>
      <c r="F13" s="415"/>
      <c r="G13" s="283"/>
      <c r="H13" s="414"/>
      <c r="I13" s="413"/>
      <c r="J13" s="413"/>
      <c r="K13" s="412"/>
      <c r="L13" s="413"/>
      <c r="M13" s="414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</row>
    <row r="14" spans="1:271" s="33" customFormat="1" ht="9.9499999999999993" customHeight="1">
      <c r="A14" s="409"/>
      <c r="B14" s="409"/>
      <c r="C14" s="409"/>
      <c r="D14" s="411"/>
      <c r="E14" s="408"/>
      <c r="F14" s="415"/>
      <c r="G14" s="283"/>
      <c r="H14" s="414"/>
      <c r="I14" s="413"/>
      <c r="J14" s="413"/>
      <c r="K14" s="412"/>
      <c r="L14" s="413"/>
      <c r="M14" s="414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</row>
    <row r="15" spans="1:271" s="33" customFormat="1" ht="9.9499999999999993" customHeight="1">
      <c r="A15" s="409"/>
      <c r="B15" s="409"/>
      <c r="C15" s="409"/>
      <c r="D15" s="411"/>
      <c r="E15" s="408"/>
      <c r="F15" s="415"/>
      <c r="G15" s="283"/>
      <c r="H15" s="414"/>
      <c r="I15" s="413"/>
      <c r="J15" s="413"/>
      <c r="K15" s="412"/>
      <c r="L15" s="413"/>
      <c r="M15" s="414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</row>
    <row r="16" spans="1:271" s="33" customFormat="1" ht="9.9499999999999993" customHeight="1">
      <c r="A16" s="409"/>
      <c r="B16" s="409"/>
      <c r="C16" s="409"/>
      <c r="D16" s="411"/>
      <c r="E16" s="408"/>
      <c r="F16" s="415"/>
      <c r="G16" s="283"/>
      <c r="H16" s="414"/>
      <c r="I16" s="413"/>
      <c r="J16" s="413"/>
      <c r="K16" s="412"/>
      <c r="L16" s="413"/>
      <c r="M16" s="414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</row>
    <row r="17" spans="1:169" s="33" customFormat="1" ht="9.9499999999999993" customHeight="1">
      <c r="A17" s="409"/>
      <c r="B17" s="409"/>
      <c r="C17" s="409"/>
      <c r="D17" s="411"/>
      <c r="E17" s="408"/>
      <c r="F17" s="415"/>
      <c r="G17" s="283"/>
      <c r="H17" s="414"/>
      <c r="I17" s="413"/>
      <c r="J17" s="413"/>
      <c r="K17" s="412"/>
      <c r="L17" s="413"/>
      <c r="M17" s="414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</row>
    <row r="18" spans="1:169" s="33" customFormat="1" ht="9.9499999999999993" customHeight="1">
      <c r="A18" s="409"/>
      <c r="B18" s="409"/>
      <c r="C18" s="409"/>
      <c r="D18" s="411"/>
      <c r="E18" s="408"/>
      <c r="F18" s="415"/>
      <c r="G18" s="283"/>
      <c r="H18" s="414"/>
      <c r="I18" s="413"/>
      <c r="J18" s="413"/>
      <c r="K18" s="412"/>
      <c r="L18" s="413"/>
      <c r="M18" s="414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</row>
    <row r="19" spans="1:169" s="33" customFormat="1" ht="9.9499999999999993" customHeight="1">
      <c r="A19" s="409">
        <f>'6- Mapa Final'!A20</f>
        <v>2</v>
      </c>
      <c r="B19" s="409" t="str">
        <f>'6- Mapa Final'!B20</f>
        <v>Error o inoportunidad en la incorporación de memoriales a los expedientes digitales</v>
      </c>
      <c r="C19" s="409" t="str">
        <f>'6- Mapa Final'!C20</f>
        <v>Posibilidad de que la incorporación de memoriales a los expedientes digitales se realice con errores o con demora en la actividad</v>
      </c>
      <c r="D19" s="410" t="str">
        <f>'6- Mapa Final'!J20</f>
        <v>Muy Baja - 1</v>
      </c>
      <c r="E19" s="407" t="str">
        <f>'6- Mapa Final'!K20</f>
        <v>Leve - 1</v>
      </c>
      <c r="F19" s="415" t="str">
        <f>'6- Mapa Final'!M20</f>
        <v>Bajo - 1</v>
      </c>
      <c r="G19" s="283" t="s">
        <v>176</v>
      </c>
      <c r="H19" s="414" t="s">
        <v>475</v>
      </c>
      <c r="I19" s="413"/>
      <c r="J19" s="413" t="s">
        <v>468</v>
      </c>
      <c r="K19" s="412">
        <v>44937</v>
      </c>
      <c r="L19" s="412">
        <v>45016</v>
      </c>
      <c r="M19" s="414" t="s">
        <v>479</v>
      </c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</row>
    <row r="20" spans="1:169" s="33" customFormat="1" ht="9.9499999999999993" customHeight="1">
      <c r="A20" s="409"/>
      <c r="B20" s="409"/>
      <c r="C20" s="409"/>
      <c r="D20" s="411"/>
      <c r="E20" s="408"/>
      <c r="F20" s="415"/>
      <c r="G20" s="283"/>
      <c r="H20" s="414"/>
      <c r="I20" s="413"/>
      <c r="J20" s="413"/>
      <c r="K20" s="412"/>
      <c r="L20" s="413"/>
      <c r="M20" s="414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</row>
    <row r="21" spans="1:169" s="33" customFormat="1" ht="9.9499999999999993" customHeight="1">
      <c r="A21" s="409"/>
      <c r="B21" s="409"/>
      <c r="C21" s="409"/>
      <c r="D21" s="411"/>
      <c r="E21" s="408"/>
      <c r="F21" s="415"/>
      <c r="G21" s="283"/>
      <c r="H21" s="414"/>
      <c r="I21" s="413"/>
      <c r="J21" s="413"/>
      <c r="K21" s="412"/>
      <c r="L21" s="413"/>
      <c r="M21" s="414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</row>
    <row r="22" spans="1:169" s="33" customFormat="1" ht="9.9499999999999993" customHeight="1">
      <c r="A22" s="409"/>
      <c r="B22" s="409"/>
      <c r="C22" s="409"/>
      <c r="D22" s="411"/>
      <c r="E22" s="408"/>
      <c r="F22" s="415"/>
      <c r="G22" s="283"/>
      <c r="H22" s="414"/>
      <c r="I22" s="413"/>
      <c r="J22" s="413"/>
      <c r="K22" s="412"/>
      <c r="L22" s="413"/>
      <c r="M22" s="414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</row>
    <row r="23" spans="1:169" s="33" customFormat="1" ht="9.9499999999999993" customHeight="1">
      <c r="A23" s="409"/>
      <c r="B23" s="409"/>
      <c r="C23" s="409"/>
      <c r="D23" s="411"/>
      <c r="E23" s="408"/>
      <c r="F23" s="415"/>
      <c r="G23" s="283"/>
      <c r="H23" s="414"/>
      <c r="I23" s="413"/>
      <c r="J23" s="413"/>
      <c r="K23" s="412"/>
      <c r="L23" s="413"/>
      <c r="M23" s="414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</row>
    <row r="24" spans="1:169" ht="9.9499999999999993" customHeight="1">
      <c r="A24" s="409"/>
      <c r="B24" s="409"/>
      <c r="C24" s="409"/>
      <c r="D24" s="411"/>
      <c r="E24" s="408"/>
      <c r="F24" s="415"/>
      <c r="G24" s="283"/>
      <c r="H24" s="414"/>
      <c r="I24" s="413"/>
      <c r="J24" s="413"/>
      <c r="K24" s="412"/>
      <c r="L24" s="413"/>
      <c r="M24" s="414"/>
      <c r="N24" s="39"/>
      <c r="O24" s="39"/>
    </row>
    <row r="25" spans="1:169" ht="9.9499999999999993" customHeight="1">
      <c r="A25" s="409"/>
      <c r="B25" s="409"/>
      <c r="C25" s="409"/>
      <c r="D25" s="411"/>
      <c r="E25" s="408"/>
      <c r="F25" s="415"/>
      <c r="G25" s="283"/>
      <c r="H25" s="414"/>
      <c r="I25" s="413"/>
      <c r="J25" s="413"/>
      <c r="K25" s="412"/>
      <c r="L25" s="413"/>
      <c r="M25" s="414"/>
      <c r="N25" s="39"/>
      <c r="O25" s="39"/>
    </row>
    <row r="26" spans="1:169" ht="9.9499999999999993" customHeight="1">
      <c r="A26" s="409"/>
      <c r="B26" s="409"/>
      <c r="C26" s="409"/>
      <c r="D26" s="411"/>
      <c r="E26" s="408"/>
      <c r="F26" s="415"/>
      <c r="G26" s="283"/>
      <c r="H26" s="414"/>
      <c r="I26" s="413"/>
      <c r="J26" s="413"/>
      <c r="K26" s="412"/>
      <c r="L26" s="413"/>
      <c r="M26" s="414"/>
      <c r="N26" s="39"/>
      <c r="O26" s="39"/>
    </row>
    <row r="27" spans="1:169" ht="9.9499999999999993" customHeight="1">
      <c r="A27" s="409"/>
      <c r="B27" s="409"/>
      <c r="C27" s="409"/>
      <c r="D27" s="411"/>
      <c r="E27" s="408"/>
      <c r="F27" s="415"/>
      <c r="G27" s="283"/>
      <c r="H27" s="414"/>
      <c r="I27" s="413"/>
      <c r="J27" s="413"/>
      <c r="K27" s="412"/>
      <c r="L27" s="413"/>
      <c r="M27" s="414"/>
      <c r="N27" s="39"/>
      <c r="O27" s="39"/>
    </row>
    <row r="28" spans="1:169" ht="9.9499999999999993" customHeight="1">
      <c r="A28" s="409"/>
      <c r="B28" s="409"/>
      <c r="C28" s="409"/>
      <c r="D28" s="411"/>
      <c r="E28" s="408"/>
      <c r="F28" s="415"/>
      <c r="G28" s="283"/>
      <c r="H28" s="414"/>
      <c r="I28" s="413"/>
      <c r="J28" s="413"/>
      <c r="K28" s="412"/>
      <c r="L28" s="413"/>
      <c r="M28" s="414"/>
      <c r="N28" s="39"/>
      <c r="O28" s="39"/>
    </row>
    <row r="29" spans="1:169" s="33" customFormat="1" ht="9.9499999999999993" customHeight="1">
      <c r="A29" s="409">
        <f>'6- Mapa Final'!A30</f>
        <v>3</v>
      </c>
      <c r="B29" s="409" t="str">
        <f>'6- Mapa Final'!B30</f>
        <v>Error o inoportunidad en la notificación de las decisiones judiciales y/o el traslado de piezas procesales</v>
      </c>
      <c r="C29" s="409" t="str">
        <f>'6- Mapa Final'!C30</f>
        <v>Posibilidad de que la notificación de decisiones judiciales y/o el traslado de piezas procesales se realicen con errores o con demora en la actividad</v>
      </c>
      <c r="D29" s="410" t="str">
        <f>'6- Mapa Final'!J30</f>
        <v>Muy Baja - 1</v>
      </c>
      <c r="E29" s="407" t="str">
        <f>'6- Mapa Final'!K30</f>
        <v>Leve - 1</v>
      </c>
      <c r="F29" s="415" t="str">
        <f>'6- Mapa Final'!M30</f>
        <v>Bajo - 1</v>
      </c>
      <c r="G29" s="283" t="s">
        <v>176</v>
      </c>
      <c r="H29" s="414" t="s">
        <v>476</v>
      </c>
      <c r="I29" s="413"/>
      <c r="J29" s="413" t="s">
        <v>468</v>
      </c>
      <c r="K29" s="412">
        <v>44937</v>
      </c>
      <c r="L29" s="412">
        <v>45016</v>
      </c>
      <c r="M29" s="414" t="s">
        <v>479</v>
      </c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</row>
    <row r="30" spans="1:169" s="33" customFormat="1" ht="9.9499999999999993" customHeight="1">
      <c r="A30" s="409"/>
      <c r="B30" s="409"/>
      <c r="C30" s="409"/>
      <c r="D30" s="411"/>
      <c r="E30" s="408"/>
      <c r="F30" s="415"/>
      <c r="G30" s="283"/>
      <c r="H30" s="414"/>
      <c r="I30" s="413"/>
      <c r="J30" s="413"/>
      <c r="K30" s="412"/>
      <c r="L30" s="413"/>
      <c r="M30" s="414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</row>
    <row r="31" spans="1:169" s="33" customFormat="1" ht="9.9499999999999993" customHeight="1">
      <c r="A31" s="409"/>
      <c r="B31" s="409"/>
      <c r="C31" s="409"/>
      <c r="D31" s="411"/>
      <c r="E31" s="408"/>
      <c r="F31" s="415"/>
      <c r="G31" s="283"/>
      <c r="H31" s="414"/>
      <c r="I31" s="413"/>
      <c r="J31" s="413"/>
      <c r="K31" s="412"/>
      <c r="L31" s="413"/>
      <c r="M31" s="414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</row>
    <row r="32" spans="1:169" s="33" customFormat="1" ht="9.9499999999999993" customHeight="1">
      <c r="A32" s="409"/>
      <c r="B32" s="409"/>
      <c r="C32" s="409"/>
      <c r="D32" s="411"/>
      <c r="E32" s="408"/>
      <c r="F32" s="415"/>
      <c r="G32" s="283"/>
      <c r="H32" s="414"/>
      <c r="I32" s="413"/>
      <c r="J32" s="413"/>
      <c r="K32" s="412"/>
      <c r="L32" s="413"/>
      <c r="M32" s="414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</row>
    <row r="33" spans="1:169" s="33" customFormat="1" ht="9.9499999999999993" customHeight="1">
      <c r="A33" s="409"/>
      <c r="B33" s="409"/>
      <c r="C33" s="409"/>
      <c r="D33" s="411"/>
      <c r="E33" s="408"/>
      <c r="F33" s="415"/>
      <c r="G33" s="283"/>
      <c r="H33" s="414"/>
      <c r="I33" s="413"/>
      <c r="J33" s="413"/>
      <c r="K33" s="412"/>
      <c r="L33" s="413"/>
      <c r="M33" s="414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</row>
    <row r="34" spans="1:169" ht="9.9499999999999993" customHeight="1">
      <c r="A34" s="409"/>
      <c r="B34" s="409"/>
      <c r="C34" s="409"/>
      <c r="D34" s="411"/>
      <c r="E34" s="408"/>
      <c r="F34" s="415"/>
      <c r="G34" s="283"/>
      <c r="H34" s="414"/>
      <c r="I34" s="413"/>
      <c r="J34" s="413"/>
      <c r="K34" s="412"/>
      <c r="L34" s="413"/>
      <c r="M34" s="414"/>
      <c r="N34" s="39"/>
      <c r="O34" s="39"/>
    </row>
    <row r="35" spans="1:169" ht="9.9499999999999993" customHeight="1">
      <c r="A35" s="409"/>
      <c r="B35" s="409"/>
      <c r="C35" s="409"/>
      <c r="D35" s="411"/>
      <c r="E35" s="408"/>
      <c r="F35" s="415"/>
      <c r="G35" s="283"/>
      <c r="H35" s="414"/>
      <c r="I35" s="413"/>
      <c r="J35" s="413"/>
      <c r="K35" s="412"/>
      <c r="L35" s="413"/>
      <c r="M35" s="414"/>
      <c r="N35" s="39"/>
      <c r="O35" s="39"/>
    </row>
    <row r="36" spans="1:169" ht="9.9499999999999993" customHeight="1">
      <c r="A36" s="409"/>
      <c r="B36" s="409"/>
      <c r="C36" s="409"/>
      <c r="D36" s="411"/>
      <c r="E36" s="408"/>
      <c r="F36" s="415"/>
      <c r="G36" s="283"/>
      <c r="H36" s="414"/>
      <c r="I36" s="413"/>
      <c r="J36" s="413"/>
      <c r="K36" s="412"/>
      <c r="L36" s="413"/>
      <c r="M36" s="414"/>
      <c r="N36" s="39"/>
      <c r="O36" s="39"/>
    </row>
    <row r="37" spans="1:169" ht="9.9499999999999993" customHeight="1">
      <c r="A37" s="409"/>
      <c r="B37" s="409"/>
      <c r="C37" s="409"/>
      <c r="D37" s="411"/>
      <c r="E37" s="408"/>
      <c r="F37" s="415"/>
      <c r="G37" s="283"/>
      <c r="H37" s="414"/>
      <c r="I37" s="413"/>
      <c r="J37" s="413"/>
      <c r="K37" s="412"/>
      <c r="L37" s="413"/>
      <c r="M37" s="414"/>
      <c r="N37" s="39"/>
      <c r="O37" s="39"/>
    </row>
    <row r="38" spans="1:169" ht="9.9499999999999993" customHeight="1">
      <c r="A38" s="409"/>
      <c r="B38" s="409"/>
      <c r="C38" s="409"/>
      <c r="D38" s="411"/>
      <c r="E38" s="408"/>
      <c r="F38" s="415"/>
      <c r="G38" s="283"/>
      <c r="H38" s="414"/>
      <c r="I38" s="413"/>
      <c r="J38" s="413"/>
      <c r="K38" s="412"/>
      <c r="L38" s="413"/>
      <c r="M38" s="414"/>
      <c r="N38" s="39"/>
      <c r="O38" s="39"/>
    </row>
    <row r="39" spans="1:169" s="33" customFormat="1" ht="9.9499999999999993" customHeight="1">
      <c r="A39" s="409">
        <f>'6- Mapa Final'!A40</f>
        <v>4</v>
      </c>
      <c r="B39" s="409" t="str">
        <f>'6- Mapa Final'!B40</f>
        <v>Error o inoportunidad en la ejecutoria de las decisiones judiciales y/o el control de términos</v>
      </c>
      <c r="C39" s="409" t="str">
        <f>'6- Mapa Final'!C40</f>
        <v>Posibilidad de que la verificación de la ejecutoria de las decisiones judiciales  y/o el control de términos se realicen con errores o con demora en la actividad</v>
      </c>
      <c r="D39" s="410" t="str">
        <f>'6- Mapa Final'!J40</f>
        <v>Muy Baja - 1</v>
      </c>
      <c r="E39" s="407" t="str">
        <f>'6- Mapa Final'!K40</f>
        <v>Leve - 1</v>
      </c>
      <c r="F39" s="415" t="str">
        <f>'6- Mapa Final'!M40</f>
        <v>Bajo - 1</v>
      </c>
      <c r="G39" s="283" t="s">
        <v>176</v>
      </c>
      <c r="H39" s="414" t="s">
        <v>477</v>
      </c>
      <c r="I39" s="413"/>
      <c r="J39" s="413" t="s">
        <v>468</v>
      </c>
      <c r="K39" s="412">
        <v>44937</v>
      </c>
      <c r="L39" s="412">
        <v>45016</v>
      </c>
      <c r="M39" s="414" t="s">
        <v>479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</row>
    <row r="40" spans="1:169" s="33" customFormat="1" ht="9.9499999999999993" customHeight="1">
      <c r="A40" s="409"/>
      <c r="B40" s="409"/>
      <c r="C40" s="409"/>
      <c r="D40" s="411"/>
      <c r="E40" s="408"/>
      <c r="F40" s="415"/>
      <c r="G40" s="283"/>
      <c r="H40" s="414"/>
      <c r="I40" s="413"/>
      <c r="J40" s="413"/>
      <c r="K40" s="412"/>
      <c r="L40" s="413"/>
      <c r="M40" s="414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</row>
    <row r="41" spans="1:169" s="33" customFormat="1" ht="9.9499999999999993" customHeight="1">
      <c r="A41" s="409"/>
      <c r="B41" s="409"/>
      <c r="C41" s="409"/>
      <c r="D41" s="411"/>
      <c r="E41" s="408"/>
      <c r="F41" s="415"/>
      <c r="G41" s="283"/>
      <c r="H41" s="414"/>
      <c r="I41" s="413"/>
      <c r="J41" s="413"/>
      <c r="K41" s="412"/>
      <c r="L41" s="413"/>
      <c r="M41" s="414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</row>
    <row r="42" spans="1:169" s="33" customFormat="1" ht="9.9499999999999993" customHeight="1">
      <c r="A42" s="409"/>
      <c r="B42" s="409"/>
      <c r="C42" s="409"/>
      <c r="D42" s="411"/>
      <c r="E42" s="408"/>
      <c r="F42" s="415"/>
      <c r="G42" s="283"/>
      <c r="H42" s="414"/>
      <c r="I42" s="413"/>
      <c r="J42" s="413"/>
      <c r="K42" s="412"/>
      <c r="L42" s="413"/>
      <c r="M42" s="414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</row>
    <row r="43" spans="1:169" s="33" customFormat="1" ht="9.9499999999999993" customHeight="1">
      <c r="A43" s="409"/>
      <c r="B43" s="409"/>
      <c r="C43" s="409"/>
      <c r="D43" s="411"/>
      <c r="E43" s="408"/>
      <c r="F43" s="415"/>
      <c r="G43" s="283"/>
      <c r="H43" s="414"/>
      <c r="I43" s="413"/>
      <c r="J43" s="413"/>
      <c r="K43" s="412"/>
      <c r="L43" s="413"/>
      <c r="M43" s="414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</row>
    <row r="44" spans="1:169" ht="9.9499999999999993" customHeight="1">
      <c r="A44" s="409"/>
      <c r="B44" s="409"/>
      <c r="C44" s="409"/>
      <c r="D44" s="411"/>
      <c r="E44" s="408"/>
      <c r="F44" s="415"/>
      <c r="G44" s="283"/>
      <c r="H44" s="414"/>
      <c r="I44" s="413"/>
      <c r="J44" s="413"/>
      <c r="K44" s="412"/>
      <c r="L44" s="413"/>
      <c r="M44" s="414"/>
      <c r="N44" s="39"/>
      <c r="O44" s="39"/>
    </row>
    <row r="45" spans="1:169" ht="9.9499999999999993" customHeight="1">
      <c r="A45" s="409"/>
      <c r="B45" s="409"/>
      <c r="C45" s="409"/>
      <c r="D45" s="411"/>
      <c r="E45" s="408"/>
      <c r="F45" s="415"/>
      <c r="G45" s="283"/>
      <c r="H45" s="414"/>
      <c r="I45" s="413"/>
      <c r="J45" s="413"/>
      <c r="K45" s="412"/>
      <c r="L45" s="413"/>
      <c r="M45" s="414"/>
      <c r="N45" s="39"/>
      <c r="O45" s="39"/>
    </row>
    <row r="46" spans="1:169" ht="9.9499999999999993" customHeight="1">
      <c r="A46" s="409"/>
      <c r="B46" s="409"/>
      <c r="C46" s="409"/>
      <c r="D46" s="411"/>
      <c r="E46" s="408"/>
      <c r="F46" s="415"/>
      <c r="G46" s="283"/>
      <c r="H46" s="414"/>
      <c r="I46" s="413"/>
      <c r="J46" s="413"/>
      <c r="K46" s="412"/>
      <c r="L46" s="413"/>
      <c r="M46" s="414"/>
      <c r="N46" s="39"/>
      <c r="O46" s="39"/>
    </row>
    <row r="47" spans="1:169" ht="9.9499999999999993" customHeight="1">
      <c r="A47" s="409"/>
      <c r="B47" s="409"/>
      <c r="C47" s="409"/>
      <c r="D47" s="411"/>
      <c r="E47" s="408"/>
      <c r="F47" s="415"/>
      <c r="G47" s="283"/>
      <c r="H47" s="414"/>
      <c r="I47" s="413"/>
      <c r="J47" s="413"/>
      <c r="K47" s="412"/>
      <c r="L47" s="413"/>
      <c r="M47" s="414"/>
      <c r="N47" s="39"/>
      <c r="O47" s="39"/>
    </row>
    <row r="48" spans="1:169" ht="9.9499999999999993" customHeight="1">
      <c r="A48" s="409"/>
      <c r="B48" s="409"/>
      <c r="C48" s="409"/>
      <c r="D48" s="411"/>
      <c r="E48" s="408"/>
      <c r="F48" s="415"/>
      <c r="G48" s="283"/>
      <c r="H48" s="414"/>
      <c r="I48" s="413"/>
      <c r="J48" s="413"/>
      <c r="K48" s="412"/>
      <c r="L48" s="413"/>
      <c r="M48" s="414"/>
      <c r="N48" s="39"/>
      <c r="O48" s="39"/>
    </row>
    <row r="49" spans="1:13" ht="9.9499999999999993" customHeight="1">
      <c r="A49" s="409">
        <f>'6- Mapa Final'!A50</f>
        <v>5</v>
      </c>
      <c r="B49" s="409" t="str">
        <f>'6- Mapa Final'!B50</f>
        <v>Error o inoportunidad en la recepción, reparto y radicación de expedientes</v>
      </c>
      <c r="C49" s="409" t="str">
        <f>'6- Mapa Final'!C50</f>
        <v>Posibilidad de que la recepción de expedientes, su reparto y radicación se realicen con errores o con demora en la actividad</v>
      </c>
      <c r="D49" s="410" t="str">
        <f>'6- Mapa Final'!J50</f>
        <v>Muy Baja - 1</v>
      </c>
      <c r="E49" s="407" t="str">
        <f>'6- Mapa Final'!K50</f>
        <v>Leve - 1</v>
      </c>
      <c r="F49" s="415" t="str">
        <f>'6- Mapa Final'!M50</f>
        <v>Bajo - 1</v>
      </c>
      <c r="G49" s="283" t="s">
        <v>176</v>
      </c>
      <c r="H49" s="414" t="s">
        <v>478</v>
      </c>
      <c r="I49" s="413"/>
      <c r="J49" s="413" t="s">
        <v>468</v>
      </c>
      <c r="K49" s="412">
        <v>44937</v>
      </c>
      <c r="L49" s="412">
        <v>45016</v>
      </c>
      <c r="M49" s="414" t="s">
        <v>479</v>
      </c>
    </row>
    <row r="50" spans="1:13" ht="9.9499999999999993" customHeight="1">
      <c r="A50" s="409"/>
      <c r="B50" s="409"/>
      <c r="C50" s="409"/>
      <c r="D50" s="411"/>
      <c r="E50" s="408"/>
      <c r="F50" s="415"/>
      <c r="G50" s="283"/>
      <c r="H50" s="414"/>
      <c r="I50" s="413"/>
      <c r="J50" s="413"/>
      <c r="K50" s="412"/>
      <c r="L50" s="413"/>
      <c r="M50" s="414"/>
    </row>
    <row r="51" spans="1:13" ht="9.9499999999999993" customHeight="1">
      <c r="A51" s="409"/>
      <c r="B51" s="409"/>
      <c r="C51" s="409"/>
      <c r="D51" s="411"/>
      <c r="E51" s="408"/>
      <c r="F51" s="415"/>
      <c r="G51" s="283"/>
      <c r="H51" s="414"/>
      <c r="I51" s="413"/>
      <c r="J51" s="413"/>
      <c r="K51" s="412"/>
      <c r="L51" s="413"/>
      <c r="M51" s="414"/>
    </row>
    <row r="52" spans="1:13" ht="9.9499999999999993" customHeight="1">
      <c r="A52" s="409"/>
      <c r="B52" s="409"/>
      <c r="C52" s="409"/>
      <c r="D52" s="411"/>
      <c r="E52" s="408"/>
      <c r="F52" s="415"/>
      <c r="G52" s="283"/>
      <c r="H52" s="414"/>
      <c r="I52" s="413"/>
      <c r="J52" s="413"/>
      <c r="K52" s="412"/>
      <c r="L52" s="413"/>
      <c r="M52" s="414"/>
    </row>
    <row r="53" spans="1:13" ht="9.9499999999999993" customHeight="1">
      <c r="A53" s="409"/>
      <c r="B53" s="409"/>
      <c r="C53" s="409"/>
      <c r="D53" s="411"/>
      <c r="E53" s="408"/>
      <c r="F53" s="415"/>
      <c r="G53" s="283"/>
      <c r="H53" s="414"/>
      <c r="I53" s="413"/>
      <c r="J53" s="413"/>
      <c r="K53" s="412"/>
      <c r="L53" s="413"/>
      <c r="M53" s="414"/>
    </row>
    <row r="54" spans="1:13" ht="9.9499999999999993" customHeight="1">
      <c r="A54" s="409"/>
      <c r="B54" s="409"/>
      <c r="C54" s="409"/>
      <c r="D54" s="411"/>
      <c r="E54" s="408"/>
      <c r="F54" s="415"/>
      <c r="G54" s="283"/>
      <c r="H54" s="414"/>
      <c r="I54" s="413"/>
      <c r="J54" s="413"/>
      <c r="K54" s="412"/>
      <c r="L54" s="413"/>
      <c r="M54" s="414"/>
    </row>
    <row r="55" spans="1:13" ht="9.9499999999999993" customHeight="1">
      <c r="A55" s="409"/>
      <c r="B55" s="409"/>
      <c r="C55" s="409"/>
      <c r="D55" s="411"/>
      <c r="E55" s="408"/>
      <c r="F55" s="415"/>
      <c r="G55" s="283"/>
      <c r="H55" s="414"/>
      <c r="I55" s="413"/>
      <c r="J55" s="413"/>
      <c r="K55" s="412"/>
      <c r="L55" s="413"/>
      <c r="M55" s="414"/>
    </row>
    <row r="56" spans="1:13" ht="9.9499999999999993" customHeight="1">
      <c r="A56" s="409"/>
      <c r="B56" s="409"/>
      <c r="C56" s="409"/>
      <c r="D56" s="411"/>
      <c r="E56" s="408"/>
      <c r="F56" s="415"/>
      <c r="G56" s="283"/>
      <c r="H56" s="414"/>
      <c r="I56" s="413"/>
      <c r="J56" s="413"/>
      <c r="K56" s="412"/>
      <c r="L56" s="413"/>
      <c r="M56" s="414"/>
    </row>
    <row r="57" spans="1:13" ht="9.9499999999999993" customHeight="1">
      <c r="A57" s="409"/>
      <c r="B57" s="409"/>
      <c r="C57" s="409"/>
      <c r="D57" s="411"/>
      <c r="E57" s="408"/>
      <c r="F57" s="415"/>
      <c r="G57" s="283"/>
      <c r="H57" s="414"/>
      <c r="I57" s="413"/>
      <c r="J57" s="413"/>
      <c r="K57" s="412"/>
      <c r="L57" s="413"/>
      <c r="M57" s="414"/>
    </row>
    <row r="58" spans="1:13" ht="9.9499999999999993" customHeight="1">
      <c r="A58" s="409"/>
      <c r="B58" s="409"/>
      <c r="C58" s="409"/>
      <c r="D58" s="411"/>
      <c r="E58" s="408"/>
      <c r="F58" s="415"/>
      <c r="G58" s="283"/>
      <c r="H58" s="414"/>
      <c r="I58" s="413"/>
      <c r="J58" s="413"/>
      <c r="K58" s="412"/>
      <c r="L58" s="413"/>
      <c r="M58" s="414"/>
    </row>
    <row r="59" spans="1:13" ht="9.9499999999999993" customHeight="1">
      <c r="A59" s="409">
        <f>'6- Mapa Final'!A60</f>
        <v>6</v>
      </c>
      <c r="B59" s="409" t="str">
        <f>'6- Mapa Final'!B60</f>
        <v>Corrupción</v>
      </c>
      <c r="C59" s="409" t="str">
        <f>'6- Mapa Final'!C60</f>
        <v xml:space="preserve"> Realizar trámites sin el cumplimiento de los requisitos legales incurriendo en prácticas de corrupción</v>
      </c>
      <c r="D59" s="410" t="str">
        <f>'6- Mapa Final'!J60</f>
        <v>Muy Baja - 1</v>
      </c>
      <c r="E59" s="407" t="str">
        <f>'6- Mapa Final'!K60</f>
        <v>Catastrófico - 5</v>
      </c>
      <c r="F59" s="415" t="str">
        <f>'6- Mapa Final'!M60</f>
        <v>Extremo - 5</v>
      </c>
      <c r="G59" s="283" t="s">
        <v>177</v>
      </c>
      <c r="H59" s="414" t="s">
        <v>473</v>
      </c>
      <c r="I59" s="413"/>
      <c r="J59" s="413" t="s">
        <v>468</v>
      </c>
      <c r="K59" s="412">
        <v>44937</v>
      </c>
      <c r="L59" s="412">
        <v>45016</v>
      </c>
      <c r="M59" s="414" t="s">
        <v>480</v>
      </c>
    </row>
    <row r="60" spans="1:13" ht="9.9499999999999993" customHeight="1">
      <c r="A60" s="409"/>
      <c r="B60" s="409"/>
      <c r="C60" s="409"/>
      <c r="D60" s="411"/>
      <c r="E60" s="408"/>
      <c r="F60" s="415"/>
      <c r="G60" s="283"/>
      <c r="H60" s="414"/>
      <c r="I60" s="413"/>
      <c r="J60" s="413"/>
      <c r="K60" s="412"/>
      <c r="L60" s="413"/>
      <c r="M60" s="414"/>
    </row>
    <row r="61" spans="1:13" ht="9.9499999999999993" customHeight="1">
      <c r="A61" s="409"/>
      <c r="B61" s="409"/>
      <c r="C61" s="409"/>
      <c r="D61" s="411"/>
      <c r="E61" s="408"/>
      <c r="F61" s="415"/>
      <c r="G61" s="283"/>
      <c r="H61" s="414"/>
      <c r="I61" s="413"/>
      <c r="J61" s="413"/>
      <c r="K61" s="412"/>
      <c r="L61" s="413"/>
      <c r="M61" s="414"/>
    </row>
    <row r="62" spans="1:13" ht="9.9499999999999993" customHeight="1">
      <c r="A62" s="409"/>
      <c r="B62" s="409"/>
      <c r="C62" s="409"/>
      <c r="D62" s="411"/>
      <c r="E62" s="408"/>
      <c r="F62" s="415"/>
      <c r="G62" s="283"/>
      <c r="H62" s="414"/>
      <c r="I62" s="413"/>
      <c r="J62" s="413"/>
      <c r="K62" s="412"/>
      <c r="L62" s="413"/>
      <c r="M62" s="414"/>
    </row>
    <row r="63" spans="1:13" ht="9.9499999999999993" customHeight="1">
      <c r="A63" s="409"/>
      <c r="B63" s="409"/>
      <c r="C63" s="409"/>
      <c r="D63" s="411"/>
      <c r="E63" s="408"/>
      <c r="F63" s="415"/>
      <c r="G63" s="283"/>
      <c r="H63" s="414"/>
      <c r="I63" s="413"/>
      <c r="J63" s="413"/>
      <c r="K63" s="412"/>
      <c r="L63" s="413"/>
      <c r="M63" s="414"/>
    </row>
    <row r="64" spans="1:13" ht="9.9499999999999993" customHeight="1">
      <c r="A64" s="409"/>
      <c r="B64" s="409"/>
      <c r="C64" s="409"/>
      <c r="D64" s="411"/>
      <c r="E64" s="408"/>
      <c r="F64" s="415"/>
      <c r="G64" s="283"/>
      <c r="H64" s="414"/>
      <c r="I64" s="413"/>
      <c r="J64" s="413"/>
      <c r="K64" s="412"/>
      <c r="L64" s="413"/>
      <c r="M64" s="414"/>
    </row>
    <row r="65" spans="1:13" ht="9.9499999999999993" customHeight="1">
      <c r="A65" s="409"/>
      <c r="B65" s="409"/>
      <c r="C65" s="409"/>
      <c r="D65" s="411"/>
      <c r="E65" s="408"/>
      <c r="F65" s="415"/>
      <c r="G65" s="283"/>
      <c r="H65" s="414"/>
      <c r="I65" s="413"/>
      <c r="J65" s="413"/>
      <c r="K65" s="412"/>
      <c r="L65" s="413"/>
      <c r="M65" s="414"/>
    </row>
    <row r="66" spans="1:13" ht="9.9499999999999993" customHeight="1">
      <c r="A66" s="409"/>
      <c r="B66" s="409"/>
      <c r="C66" s="409"/>
      <c r="D66" s="411"/>
      <c r="E66" s="408"/>
      <c r="F66" s="415"/>
      <c r="G66" s="283"/>
      <c r="H66" s="414"/>
      <c r="I66" s="413"/>
      <c r="J66" s="413"/>
      <c r="K66" s="412"/>
      <c r="L66" s="413"/>
      <c r="M66" s="414"/>
    </row>
    <row r="67" spans="1:13" ht="9.9499999999999993" customHeight="1">
      <c r="A67" s="409"/>
      <c r="B67" s="409"/>
      <c r="C67" s="409"/>
      <c r="D67" s="411"/>
      <c r="E67" s="408"/>
      <c r="F67" s="415"/>
      <c r="G67" s="283"/>
      <c r="H67" s="414"/>
      <c r="I67" s="413"/>
      <c r="J67" s="413"/>
      <c r="K67" s="412"/>
      <c r="L67" s="413"/>
      <c r="M67" s="414"/>
    </row>
    <row r="68" spans="1:13" ht="9.9499999999999993" customHeight="1">
      <c r="A68" s="409"/>
      <c r="B68" s="409"/>
      <c r="C68" s="409"/>
      <c r="D68" s="411"/>
      <c r="E68" s="408"/>
      <c r="F68" s="415"/>
      <c r="G68" s="283"/>
      <c r="H68" s="414"/>
      <c r="I68" s="413"/>
      <c r="J68" s="413"/>
      <c r="K68" s="412"/>
      <c r="L68" s="413"/>
      <c r="M68" s="414"/>
    </row>
  </sheetData>
  <mergeCells count="94">
    <mergeCell ref="D49:D58"/>
    <mergeCell ref="E49:E58"/>
    <mergeCell ref="A49:A58"/>
    <mergeCell ref="B49:B58"/>
    <mergeCell ref="C49:C58"/>
    <mergeCell ref="J59:J68"/>
    <mergeCell ref="K59:K68"/>
    <mergeCell ref="L59:L68"/>
    <mergeCell ref="M59:M68"/>
    <mergeCell ref="F49:F58"/>
    <mergeCell ref="G49:G58"/>
    <mergeCell ref="F59:F68"/>
    <mergeCell ref="G59:G68"/>
    <mergeCell ref="H59:H68"/>
    <mergeCell ref="I59:I68"/>
    <mergeCell ref="K49:K58"/>
    <mergeCell ref="L49:L58"/>
    <mergeCell ref="M49:M58"/>
    <mergeCell ref="J49:J58"/>
    <mergeCell ref="H49:H58"/>
    <mergeCell ref="I49:I58"/>
    <mergeCell ref="A59:A68"/>
    <mergeCell ref="B59:B68"/>
    <mergeCell ref="C59:C68"/>
    <mergeCell ref="D59:D68"/>
    <mergeCell ref="E59:E68"/>
    <mergeCell ref="L39:L48"/>
    <mergeCell ref="M39:M48"/>
    <mergeCell ref="F39:F48"/>
    <mergeCell ref="G39:G48"/>
    <mergeCell ref="H39:H48"/>
    <mergeCell ref="I39:I48"/>
    <mergeCell ref="J39:J48"/>
    <mergeCell ref="L29:L38"/>
    <mergeCell ref="M29:M38"/>
    <mergeCell ref="F29:F38"/>
    <mergeCell ref="G29:G38"/>
    <mergeCell ref="H29:H38"/>
    <mergeCell ref="I29:I38"/>
    <mergeCell ref="J29:J38"/>
    <mergeCell ref="A39:A48"/>
    <mergeCell ref="B39:B48"/>
    <mergeCell ref="C39:C48"/>
    <mergeCell ref="D39:D48"/>
    <mergeCell ref="A19:A28"/>
    <mergeCell ref="A29:A38"/>
    <mergeCell ref="B29:B38"/>
    <mergeCell ref="C29:C38"/>
    <mergeCell ref="D29:D38"/>
    <mergeCell ref="E39:E48"/>
    <mergeCell ref="K29:K38"/>
    <mergeCell ref="J19:J28"/>
    <mergeCell ref="K19:K28"/>
    <mergeCell ref="K39:K48"/>
    <mergeCell ref="E29:E38"/>
    <mergeCell ref="L19:L28"/>
    <mergeCell ref="M19:M28"/>
    <mergeCell ref="A9:A18"/>
    <mergeCell ref="C9:C18"/>
    <mergeCell ref="L9:L18"/>
    <mergeCell ref="M9:M18"/>
    <mergeCell ref="F9:F18"/>
    <mergeCell ref="G9:G18"/>
    <mergeCell ref="H9:H18"/>
    <mergeCell ref="I9:I18"/>
    <mergeCell ref="J9:J18"/>
    <mergeCell ref="K9:K18"/>
    <mergeCell ref="F19:F28"/>
    <mergeCell ref="G19:G28"/>
    <mergeCell ref="H19:H28"/>
    <mergeCell ref="I19:I28"/>
    <mergeCell ref="E9:E18"/>
    <mergeCell ref="B19:B28"/>
    <mergeCell ref="C19:C28"/>
    <mergeCell ref="D19:D28"/>
    <mergeCell ref="E19:E28"/>
    <mergeCell ref="B9:B18"/>
    <mergeCell ref="D9:D18"/>
    <mergeCell ref="K1:M3"/>
    <mergeCell ref="A4:B4"/>
    <mergeCell ref="A5:B5"/>
    <mergeCell ref="A1:B2"/>
    <mergeCell ref="C1:J3"/>
    <mergeCell ref="C4:M4"/>
    <mergeCell ref="C5:M5"/>
    <mergeCell ref="H7:H8"/>
    <mergeCell ref="I7:J7"/>
    <mergeCell ref="K7:L7"/>
    <mergeCell ref="M7:M8"/>
    <mergeCell ref="A6:B6"/>
    <mergeCell ref="A7:C7"/>
    <mergeCell ref="D7:F7"/>
    <mergeCell ref="G7:G8"/>
    <mergeCell ref="C6:M6"/>
  </mergeCells>
  <conditionalFormatting sqref="A7:B7">
    <cfRule type="containsText" dxfId="303" priority="883" operator="containsText" text="3- Moderado">
      <formula>NOT(ISERROR(SEARCH("3- Moderado",A7)))</formula>
    </cfRule>
    <cfRule type="containsText" dxfId="302" priority="884" operator="containsText" text="6- Moderado">
      <formula>NOT(ISERROR(SEARCH("6- Moderado",A7)))</formula>
    </cfRule>
    <cfRule type="containsText" dxfId="301" priority="885" operator="containsText" text="4- Moderado">
      <formula>NOT(ISERROR(SEARCH("4- Moderado",A7)))</formula>
    </cfRule>
    <cfRule type="containsText" dxfId="300" priority="886" operator="containsText" text="3- Bajo">
      <formula>NOT(ISERROR(SEARCH("3- Bajo",A7)))</formula>
    </cfRule>
    <cfRule type="containsText" dxfId="299" priority="887" operator="containsText" text="4- Bajo">
      <formula>NOT(ISERROR(SEARCH("4- Bajo",A7)))</formula>
    </cfRule>
    <cfRule type="containsText" dxfId="298" priority="888" operator="containsText" text="1- Bajo">
      <formula>NOT(ISERROR(SEARCH("1- Bajo",A7)))</formula>
    </cfRule>
  </conditionalFormatting>
  <conditionalFormatting sqref="A9:E9">
    <cfRule type="containsText" dxfId="297" priority="859" operator="containsText" text="3- Moderado">
      <formula>NOT(ISERROR(SEARCH("3- Moderado",A9)))</formula>
    </cfRule>
    <cfRule type="containsText" dxfId="296" priority="860" operator="containsText" text="6- Moderado">
      <formula>NOT(ISERROR(SEARCH("6- Moderado",A9)))</formula>
    </cfRule>
    <cfRule type="containsText" dxfId="295" priority="861" operator="containsText" text="4- Moderado">
      <formula>NOT(ISERROR(SEARCH("4- Moderado",A9)))</formula>
    </cfRule>
    <cfRule type="containsText" dxfId="294" priority="862" operator="containsText" text="3- Bajo">
      <formula>NOT(ISERROR(SEARCH("3- Bajo",A9)))</formula>
    </cfRule>
    <cfRule type="containsText" dxfId="293" priority="863" operator="containsText" text="4- Bajo">
      <formula>NOT(ISERROR(SEARCH("4- Bajo",A9)))</formula>
    </cfRule>
    <cfRule type="containsText" dxfId="292" priority="864" operator="containsText" text="1- Bajo">
      <formula>NOT(ISERROR(SEARCH("1- Bajo",A9)))</formula>
    </cfRule>
  </conditionalFormatting>
  <conditionalFormatting sqref="A19:E19">
    <cfRule type="containsText" dxfId="291" priority="197" operator="containsText" text="3- Moderado">
      <formula>NOT(ISERROR(SEARCH("3- Moderado",A19)))</formula>
    </cfRule>
    <cfRule type="containsText" dxfId="290" priority="198" operator="containsText" text="6- Moderado">
      <formula>NOT(ISERROR(SEARCH("6- Moderado",A19)))</formula>
    </cfRule>
    <cfRule type="containsText" dxfId="289" priority="199" operator="containsText" text="4- Moderado">
      <formula>NOT(ISERROR(SEARCH("4- Moderado",A19)))</formula>
    </cfRule>
    <cfRule type="containsText" dxfId="288" priority="200" operator="containsText" text="3- Bajo">
      <formula>NOT(ISERROR(SEARCH("3- Bajo",A19)))</formula>
    </cfRule>
    <cfRule type="containsText" dxfId="287" priority="201" operator="containsText" text="4- Bajo">
      <formula>NOT(ISERROR(SEARCH("4- Bajo",A19)))</formula>
    </cfRule>
    <cfRule type="containsText" dxfId="286" priority="202" operator="containsText" text="1- Bajo">
      <formula>NOT(ISERROR(SEARCH("1- Bajo",A19)))</formula>
    </cfRule>
  </conditionalFormatting>
  <conditionalFormatting sqref="A29:E29">
    <cfRule type="containsText" dxfId="285" priority="169" operator="containsText" text="3- Moderado">
      <formula>NOT(ISERROR(SEARCH("3- Moderado",A29)))</formula>
    </cfRule>
    <cfRule type="containsText" dxfId="284" priority="170" operator="containsText" text="6- Moderado">
      <formula>NOT(ISERROR(SEARCH("6- Moderado",A29)))</formula>
    </cfRule>
    <cfRule type="containsText" dxfId="283" priority="171" operator="containsText" text="4- Moderado">
      <formula>NOT(ISERROR(SEARCH("4- Moderado",A29)))</formula>
    </cfRule>
    <cfRule type="containsText" dxfId="282" priority="172" operator="containsText" text="3- Bajo">
      <formula>NOT(ISERROR(SEARCH("3- Bajo",A29)))</formula>
    </cfRule>
    <cfRule type="containsText" dxfId="281" priority="173" operator="containsText" text="4- Bajo">
      <formula>NOT(ISERROR(SEARCH("4- Bajo",A29)))</formula>
    </cfRule>
    <cfRule type="containsText" dxfId="280" priority="174" operator="containsText" text="1- Bajo">
      <formula>NOT(ISERROR(SEARCH("1- Bajo",A29)))</formula>
    </cfRule>
  </conditionalFormatting>
  <conditionalFormatting sqref="A39:E39">
    <cfRule type="containsText" dxfId="279" priority="97" operator="containsText" text="3- Moderado">
      <formula>NOT(ISERROR(SEARCH("3- Moderado",A39)))</formula>
    </cfRule>
    <cfRule type="containsText" dxfId="278" priority="98" operator="containsText" text="6- Moderado">
      <formula>NOT(ISERROR(SEARCH("6- Moderado",A39)))</formula>
    </cfRule>
    <cfRule type="containsText" dxfId="277" priority="99" operator="containsText" text="4- Moderado">
      <formula>NOT(ISERROR(SEARCH("4- Moderado",A39)))</formula>
    </cfRule>
    <cfRule type="containsText" dxfId="276" priority="100" operator="containsText" text="3- Bajo">
      <formula>NOT(ISERROR(SEARCH("3- Bajo",A39)))</formula>
    </cfRule>
    <cfRule type="containsText" dxfId="275" priority="101" operator="containsText" text="4- Bajo">
      <formula>NOT(ISERROR(SEARCH("4- Bajo",A39)))</formula>
    </cfRule>
    <cfRule type="containsText" dxfId="274" priority="102" operator="containsText" text="1- Bajo">
      <formula>NOT(ISERROR(SEARCH("1- Bajo",A39)))</formula>
    </cfRule>
  </conditionalFormatting>
  <conditionalFormatting sqref="A49:E49">
    <cfRule type="containsText" dxfId="273" priority="70" operator="containsText" text="3- Moderado">
      <formula>NOT(ISERROR(SEARCH("3- Moderado",A49)))</formula>
    </cfRule>
    <cfRule type="containsText" dxfId="272" priority="71" operator="containsText" text="6- Moderado">
      <formula>NOT(ISERROR(SEARCH("6- Moderado",A49)))</formula>
    </cfRule>
    <cfRule type="containsText" dxfId="271" priority="72" operator="containsText" text="4- Moderado">
      <formula>NOT(ISERROR(SEARCH("4- Moderado",A49)))</formula>
    </cfRule>
    <cfRule type="containsText" dxfId="270" priority="73" operator="containsText" text="3- Bajo">
      <formula>NOT(ISERROR(SEARCH("3- Bajo",A49)))</formula>
    </cfRule>
    <cfRule type="containsText" dxfId="269" priority="74" operator="containsText" text="4- Bajo">
      <formula>NOT(ISERROR(SEARCH("4- Bajo",A49)))</formula>
    </cfRule>
    <cfRule type="containsText" dxfId="268" priority="75" operator="containsText" text="1- Bajo">
      <formula>NOT(ISERROR(SEARCH("1- Bajo",A49)))</formula>
    </cfRule>
  </conditionalFormatting>
  <conditionalFormatting sqref="A59:E59">
    <cfRule type="containsText" dxfId="267" priority="43" operator="containsText" text="3- Moderado">
      <formula>NOT(ISERROR(SEARCH("3- Moderado",A59)))</formula>
    </cfRule>
    <cfRule type="containsText" dxfId="266" priority="44" operator="containsText" text="6- Moderado">
      <formula>NOT(ISERROR(SEARCH("6- Moderado",A59)))</formula>
    </cfRule>
    <cfRule type="containsText" dxfId="265" priority="45" operator="containsText" text="4- Moderado">
      <formula>NOT(ISERROR(SEARCH("4- Moderado",A59)))</formula>
    </cfRule>
    <cfRule type="containsText" dxfId="264" priority="46" operator="containsText" text="3- Bajo">
      <formula>NOT(ISERROR(SEARCH("3- Bajo",A59)))</formula>
    </cfRule>
    <cfRule type="containsText" dxfId="263" priority="47" operator="containsText" text="4- Bajo">
      <formula>NOT(ISERROR(SEARCH("4- Bajo",A59)))</formula>
    </cfRule>
    <cfRule type="containsText" dxfId="262" priority="48" operator="containsText" text="1- Bajo">
      <formula>NOT(ISERROR(SEARCH("1- Bajo",A59)))</formula>
    </cfRule>
  </conditionalFormatting>
  <conditionalFormatting sqref="C8:F8">
    <cfRule type="containsText" dxfId="261" priority="215" operator="containsText" text="3- Moderado">
      <formula>NOT(ISERROR(SEARCH("3- Moderado",C8)))</formula>
    </cfRule>
    <cfRule type="containsText" dxfId="260" priority="216" operator="containsText" text="6- Moderado">
      <formula>NOT(ISERROR(SEARCH("6- Moderado",C8)))</formula>
    </cfRule>
    <cfRule type="containsText" dxfId="259" priority="217" operator="containsText" text="4- Moderado">
      <formula>NOT(ISERROR(SEARCH("4- Moderado",C8)))</formula>
    </cfRule>
    <cfRule type="containsText" dxfId="258" priority="218" operator="containsText" text="3- Bajo">
      <formula>NOT(ISERROR(SEARCH("3- Bajo",C8)))</formula>
    </cfRule>
    <cfRule type="containsText" dxfId="257" priority="219" operator="containsText" text="4- Bajo">
      <formula>NOT(ISERROR(SEARCH("4- Bajo",C8)))</formula>
    </cfRule>
    <cfRule type="containsText" dxfId="256" priority="220" operator="containsText" text="1- Bajo">
      <formula>NOT(ISERROR(SEARCH("1- Bajo",C8)))</formula>
    </cfRule>
  </conditionalFormatting>
  <conditionalFormatting sqref="D9:D17 D19:D68">
    <cfRule type="containsText" dxfId="255" priority="26" operator="containsText" text="Muy Alta">
      <formula>NOT(ISERROR(SEARCH("Muy Alta",D9)))</formula>
    </cfRule>
    <cfRule type="containsText" dxfId="254" priority="27" operator="containsText" text="Alta">
      <formula>NOT(ISERROR(SEARCH("Alta",D9)))</formula>
    </cfRule>
    <cfRule type="containsText" dxfId="253" priority="28" operator="containsText" text="Baja">
      <formula>NOT(ISERROR(SEARCH("Baja",D9)))</formula>
    </cfRule>
    <cfRule type="containsText" dxfId="252" priority="29" operator="containsText" text="Muy Baja">
      <formula>NOT(ISERROR(SEARCH("Muy Baja",D9)))</formula>
    </cfRule>
    <cfRule type="containsText" dxfId="251" priority="31" operator="containsText" text="Media">
      <formula>NOT(ISERROR(SEARCH("Media",D9)))</formula>
    </cfRule>
  </conditionalFormatting>
  <conditionalFormatting sqref="E9:E17 E19:E68">
    <cfRule type="containsText" dxfId="250" priority="22" operator="containsText" text="Catastrófico">
      <formula>NOT(ISERROR(SEARCH("Catastrófico",E9)))</formula>
    </cfRule>
    <cfRule type="containsText" dxfId="249" priority="23" operator="containsText" text="Mayor">
      <formula>NOT(ISERROR(SEARCH("Mayor",E9)))</formula>
    </cfRule>
    <cfRule type="containsText" dxfId="248" priority="24" operator="containsText" text="Menor">
      <formula>NOT(ISERROR(SEARCH("Menor",E9)))</formula>
    </cfRule>
    <cfRule type="containsText" dxfId="247" priority="25" operator="containsText" text="Leve">
      <formula>NOT(ISERROR(SEARCH("Leve",E9)))</formula>
    </cfRule>
  </conditionalFormatting>
  <conditionalFormatting sqref="E9:F17 E19:F68">
    <cfRule type="containsText" dxfId="246" priority="30" operator="containsText" text="Moderado">
      <formula>NOT(ISERROR(SEARCH("Moderado",E9)))</formula>
    </cfRule>
  </conditionalFormatting>
  <conditionalFormatting sqref="F9:F17">
    <cfRule type="colorScale" priority="1267">
      <colorScale>
        <cfvo type="min"/>
        <cfvo type="max"/>
        <color rgb="FFFF7128"/>
        <color rgb="FFFFEF9C"/>
      </colorScale>
    </cfRule>
  </conditionalFormatting>
  <conditionalFormatting sqref="F9:F17 F19:F68">
    <cfRule type="containsText" dxfId="245" priority="38" operator="containsText" text="Bajo">
      <formula>NOT(ISERROR(SEARCH("Bajo",F9)))</formula>
    </cfRule>
    <cfRule type="containsText" dxfId="244" priority="39" operator="containsText" text="Moderado">
      <formula>NOT(ISERROR(SEARCH("Moderado",F9)))</formula>
    </cfRule>
    <cfRule type="containsText" dxfId="243" priority="40" operator="containsText" text="Alto">
      <formula>NOT(ISERROR(SEARCH("Alto",F9)))</formula>
    </cfRule>
    <cfRule type="containsText" dxfId="242" priority="41" operator="containsText" text="Extremo">
      <formula>NOT(ISERROR(SEARCH("Extremo",F9)))</formula>
    </cfRule>
  </conditionalFormatting>
  <conditionalFormatting sqref="F19:F28">
    <cfRule type="colorScale" priority="214">
      <colorScale>
        <cfvo type="min"/>
        <cfvo type="max"/>
        <color rgb="FFFF7128"/>
        <color rgb="FFFFEF9C"/>
      </colorScale>
    </cfRule>
  </conditionalFormatting>
  <conditionalFormatting sqref="F29:F38">
    <cfRule type="colorScale" priority="186">
      <colorScale>
        <cfvo type="min"/>
        <cfvo type="max"/>
        <color rgb="FFFF7128"/>
        <color rgb="FFFFEF9C"/>
      </colorScale>
    </cfRule>
  </conditionalFormatting>
  <conditionalFormatting sqref="F39:F48">
    <cfRule type="colorScale" priority="130">
      <colorScale>
        <cfvo type="min"/>
        <cfvo type="max"/>
        <color rgb="FFFF7128"/>
        <color rgb="FFFFEF9C"/>
      </colorScale>
    </cfRule>
  </conditionalFormatting>
  <conditionalFormatting sqref="F49:F58">
    <cfRule type="colorScale" priority="96">
      <colorScale>
        <cfvo type="min"/>
        <cfvo type="max"/>
        <color rgb="FFFF7128"/>
        <color rgb="FFFFEF9C"/>
      </colorScale>
    </cfRule>
  </conditionalFormatting>
  <conditionalFormatting sqref="F59:F68">
    <cfRule type="colorScale" priority="69">
      <colorScale>
        <cfvo type="min"/>
        <cfvo type="max"/>
        <color rgb="FFFF7128"/>
        <color rgb="FFFFEF9C"/>
      </colorScale>
    </cfRule>
  </conditionalFormatting>
  <conditionalFormatting sqref="D18">
    <cfRule type="containsText" dxfId="241" priority="5" operator="containsText" text="Muy Alta">
      <formula>NOT(ISERROR(SEARCH("Muy Alta",D18)))</formula>
    </cfRule>
    <cfRule type="containsText" dxfId="240" priority="6" operator="containsText" text="Alta">
      <formula>NOT(ISERROR(SEARCH("Alta",D18)))</formula>
    </cfRule>
    <cfRule type="containsText" dxfId="239" priority="7" operator="containsText" text="Baja">
      <formula>NOT(ISERROR(SEARCH("Baja",D18)))</formula>
    </cfRule>
    <cfRule type="containsText" dxfId="238" priority="8" operator="containsText" text="Muy Baja">
      <formula>NOT(ISERROR(SEARCH("Muy Baja",D18)))</formula>
    </cfRule>
    <cfRule type="containsText" dxfId="237" priority="10" operator="containsText" text="Media">
      <formula>NOT(ISERROR(SEARCH("Media",D18)))</formula>
    </cfRule>
  </conditionalFormatting>
  <conditionalFormatting sqref="E18">
    <cfRule type="containsText" dxfId="236" priority="1" operator="containsText" text="Catastrófico">
      <formula>NOT(ISERROR(SEARCH("Catastrófico",E18)))</formula>
    </cfRule>
    <cfRule type="containsText" dxfId="235" priority="2" operator="containsText" text="Mayor">
      <formula>NOT(ISERROR(SEARCH("Mayor",E18)))</formula>
    </cfRule>
    <cfRule type="containsText" dxfId="234" priority="3" operator="containsText" text="Menor">
      <formula>NOT(ISERROR(SEARCH("Menor",E18)))</formula>
    </cfRule>
    <cfRule type="containsText" dxfId="233" priority="4" operator="containsText" text="Leve">
      <formula>NOT(ISERROR(SEARCH("Leve",E18)))</formula>
    </cfRule>
  </conditionalFormatting>
  <conditionalFormatting sqref="E18:F18">
    <cfRule type="containsText" dxfId="232" priority="9" operator="containsText" text="Moderado">
      <formula>NOT(ISERROR(SEARCH("Moderado",E18)))</formula>
    </cfRule>
  </conditionalFormatting>
  <conditionalFormatting sqref="F18">
    <cfRule type="colorScale" priority="15">
      <colorScale>
        <cfvo type="min"/>
        <cfvo type="max"/>
        <color rgb="FFFF7128"/>
        <color rgb="FFFFEF9C"/>
      </colorScale>
    </cfRule>
  </conditionalFormatting>
  <conditionalFormatting sqref="F18">
    <cfRule type="containsText" dxfId="231" priority="11" operator="containsText" text="Bajo">
      <formula>NOT(ISERROR(SEARCH("Bajo",F18)))</formula>
    </cfRule>
    <cfRule type="containsText" dxfId="230" priority="12" operator="containsText" text="Moderado">
      <formula>NOT(ISERROR(SEARCH("Moderado",F18)))</formula>
    </cfRule>
    <cfRule type="containsText" dxfId="229" priority="13" operator="containsText" text="Alto">
      <formula>NOT(ISERROR(SEARCH("Alto",F18)))</formula>
    </cfRule>
    <cfRule type="containsText" dxfId="228" priority="14" operator="containsText" text="Extremo">
      <formula>NOT(ISERROR(SEARCH("Extremo",F18)))</formula>
    </cfRule>
  </conditionalFormatting>
  <dataValidations count="4">
    <dataValidation allowBlank="1" showInputMessage="1" showErrorMessage="1" prompt="seleccionar si el responsable de ejecutar las acciones es el nivel central" sqref="J8" xr:uid="{00000000-0002-0000-0900-000000000000}"/>
    <dataValidation allowBlank="1" showInputMessage="1" showErrorMessage="1" prompt="Seleccionar si el responsable es el responsable de las acciones es el nivel central" sqref="I7:I8" xr:uid="{00000000-0002-0000-0900-000001000000}"/>
    <dataValidation allowBlank="1" showInputMessage="1" showErrorMessage="1" prompt="Describir las actividades que se van a desarrollar para el proyecto" sqref="H7" xr:uid="{00000000-0002-0000-0900-000002000000}"/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00000000-0002-0000-0900-000003000000}"/>
  </dataValidation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horizont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4000000}">
          <x14:formula1>
            <xm:f>'Matriz de Calor '!$S$8:$S$11</xm:f>
          </x14:formula1>
          <xm:sqref>G9:G68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6F3E0-EC9A-4863-87B1-F6BD5A5C8137}">
  <sheetPr>
    <tabColor rgb="FF00B0F0"/>
  </sheetPr>
  <dimension ref="A1:JK68"/>
  <sheetViews>
    <sheetView topLeftCell="A10" zoomScale="80" zoomScaleNormal="80" workbookViewId="0">
      <selection activeCell="E19" sqref="E19:E28"/>
    </sheetView>
  </sheetViews>
  <sheetFormatPr baseColWidth="10" defaultColWidth="11.42578125" defaultRowHeight="15"/>
  <cols>
    <col min="1" max="1" width="18.42578125" style="5" customWidth="1"/>
    <col min="2" max="2" width="30.7109375" style="5" customWidth="1"/>
    <col min="3" max="3" width="50.7109375" customWidth="1"/>
    <col min="4" max="4" width="16.85546875" style="84" customWidth="1"/>
    <col min="5" max="5" width="18.5703125" style="34" customWidth="1"/>
    <col min="6" max="6" width="18.28515625" style="34" bestFit="1" customWidth="1"/>
    <col min="7" max="7" width="18.28515625" bestFit="1" customWidth="1"/>
    <col min="8" max="8" width="32.7109375" customWidth="1"/>
    <col min="9" max="12" width="12.7109375" customWidth="1"/>
    <col min="13" max="13" width="40.7109375" customWidth="1"/>
    <col min="14" max="169" width="11.42578125" style="2"/>
  </cols>
  <sheetData>
    <row r="1" spans="1:271" s="26" customFormat="1" ht="16.5" customHeight="1">
      <c r="A1" s="399"/>
      <c r="B1" s="400"/>
      <c r="C1" s="403" t="s">
        <v>467</v>
      </c>
      <c r="D1" s="403"/>
      <c r="E1" s="403"/>
      <c r="F1" s="403"/>
      <c r="G1" s="403"/>
      <c r="H1" s="403"/>
      <c r="I1" s="403"/>
      <c r="J1" s="404"/>
      <c r="K1" s="398" t="s">
        <v>275</v>
      </c>
      <c r="L1" s="398"/>
      <c r="M1" s="398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  <c r="IW1" s="25"/>
      <c r="IX1" s="25"/>
      <c r="IY1" s="25"/>
      <c r="IZ1" s="25"/>
      <c r="JA1" s="25"/>
      <c r="JB1" s="25"/>
      <c r="JC1" s="25"/>
      <c r="JD1" s="25"/>
      <c r="JE1" s="25"/>
      <c r="JF1" s="25"/>
      <c r="JG1" s="25"/>
      <c r="JH1" s="25"/>
      <c r="JI1" s="25"/>
      <c r="JJ1" s="25"/>
      <c r="JK1" s="25"/>
    </row>
    <row r="2" spans="1:271" s="26" customFormat="1" ht="39.75" customHeight="1">
      <c r="A2" s="401"/>
      <c r="B2" s="402"/>
      <c r="C2" s="405"/>
      <c r="D2" s="405"/>
      <c r="E2" s="405"/>
      <c r="F2" s="405"/>
      <c r="G2" s="405"/>
      <c r="H2" s="405"/>
      <c r="I2" s="405"/>
      <c r="J2" s="406"/>
      <c r="K2" s="398"/>
      <c r="L2" s="398"/>
      <c r="M2" s="398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</row>
    <row r="3" spans="1:271" s="26" customFormat="1" ht="3" customHeight="1">
      <c r="A3" s="1"/>
      <c r="B3" s="1"/>
      <c r="C3" s="405"/>
      <c r="D3" s="405"/>
      <c r="E3" s="405"/>
      <c r="F3" s="405"/>
      <c r="G3" s="405"/>
      <c r="H3" s="405"/>
      <c r="I3" s="405"/>
      <c r="J3" s="406"/>
      <c r="K3" s="398"/>
      <c r="L3" s="398"/>
      <c r="M3" s="398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</row>
    <row r="4" spans="1:271" s="26" customFormat="1" ht="40.9" customHeight="1">
      <c r="A4" s="293" t="s">
        <v>107</v>
      </c>
      <c r="B4" s="293"/>
      <c r="C4" s="375" t="s">
        <v>454</v>
      </c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</row>
    <row r="5" spans="1:271" s="26" customFormat="1" ht="62.45" customHeight="1">
      <c r="A5" s="293" t="s">
        <v>108</v>
      </c>
      <c r="B5" s="293"/>
      <c r="C5" s="348" t="s">
        <v>457</v>
      </c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</row>
    <row r="6" spans="1:271" s="26" customFormat="1" ht="40.9" customHeight="1" thickBot="1">
      <c r="A6" s="293" t="s">
        <v>109</v>
      </c>
      <c r="B6" s="293"/>
      <c r="C6" s="395" t="s">
        <v>456</v>
      </c>
      <c r="D6" s="396"/>
      <c r="E6" s="396"/>
      <c r="F6" s="396"/>
      <c r="G6" s="396"/>
      <c r="H6" s="396"/>
      <c r="I6" s="396"/>
      <c r="J6" s="396"/>
      <c r="K6" s="396"/>
      <c r="L6" s="396"/>
      <c r="M6" s="397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</row>
    <row r="7" spans="1:271" s="31" customFormat="1" ht="40.5" customHeight="1" thickTop="1" thickBot="1">
      <c r="A7" s="390" t="s">
        <v>276</v>
      </c>
      <c r="B7" s="391"/>
      <c r="C7" s="392"/>
      <c r="D7" s="393" t="s">
        <v>277</v>
      </c>
      <c r="E7" s="393"/>
      <c r="F7" s="393"/>
      <c r="G7" s="394" t="s">
        <v>278</v>
      </c>
      <c r="H7" s="385" t="s">
        <v>279</v>
      </c>
      <c r="I7" s="387" t="s">
        <v>280</v>
      </c>
      <c r="J7" s="388"/>
      <c r="K7" s="387" t="s">
        <v>281</v>
      </c>
      <c r="L7" s="388"/>
      <c r="M7" s="389" t="s">
        <v>469</v>
      </c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</row>
    <row r="8" spans="1:271" s="32" customFormat="1" ht="108" customHeight="1" thickTop="1" thickBot="1">
      <c r="A8" s="217" t="s">
        <v>16</v>
      </c>
      <c r="B8" s="217" t="s">
        <v>49</v>
      </c>
      <c r="C8" s="217" t="s">
        <v>51</v>
      </c>
      <c r="D8" s="35" t="s">
        <v>61</v>
      </c>
      <c r="E8" s="35" t="s">
        <v>282</v>
      </c>
      <c r="F8" s="35" t="s">
        <v>283</v>
      </c>
      <c r="G8" s="394"/>
      <c r="H8" s="386"/>
      <c r="I8" s="36" t="s">
        <v>284</v>
      </c>
      <c r="J8" s="36" t="s">
        <v>285</v>
      </c>
      <c r="K8" s="36" t="s">
        <v>286</v>
      </c>
      <c r="L8" s="36" t="s">
        <v>287</v>
      </c>
      <c r="M8" s="389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</row>
    <row r="9" spans="1:271" s="33" customFormat="1" ht="9.9499999999999993" customHeight="1" thickTop="1">
      <c r="A9" s="409">
        <f>'6- Mapa Final'!A10</f>
        <v>1</v>
      </c>
      <c r="B9" s="409" t="str">
        <f>'6- Mapa Final'!B10</f>
        <v>Error o inoportunidad en la atención de usuarios</v>
      </c>
      <c r="C9" s="409" t="str">
        <f>'6- Mapa Final'!C10</f>
        <v>Posibilidad de que la atención de los usuarios se realice con errores en la información suministrada o con demora en el suministro de la información solicitada por el usuario en alguno de los procedimientos de apoyo (Atención al usuario y Gestión de servicios judiciales).</v>
      </c>
      <c r="D9" s="410" t="str">
        <f>'6- Mapa Final'!J10</f>
        <v>Muy Baja - 1</v>
      </c>
      <c r="E9" s="407" t="str">
        <f>'6- Mapa Final'!K10</f>
        <v>Leve - 1</v>
      </c>
      <c r="F9" s="415" t="str">
        <f>'6- Mapa Final'!M10</f>
        <v>Bajo - 1</v>
      </c>
      <c r="G9" s="283" t="s">
        <v>176</v>
      </c>
      <c r="H9" s="414" t="s">
        <v>474</v>
      </c>
      <c r="I9" s="413"/>
      <c r="J9" s="413" t="s">
        <v>468</v>
      </c>
      <c r="K9" s="412">
        <v>45017</v>
      </c>
      <c r="L9" s="412">
        <v>45107</v>
      </c>
      <c r="M9" s="414" t="s">
        <v>479</v>
      </c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</row>
    <row r="10" spans="1:271" s="33" customFormat="1" ht="9.9499999999999993" customHeight="1">
      <c r="A10" s="409"/>
      <c r="B10" s="409"/>
      <c r="C10" s="409"/>
      <c r="D10" s="411"/>
      <c r="E10" s="408"/>
      <c r="F10" s="415"/>
      <c r="G10" s="283"/>
      <c r="H10" s="414"/>
      <c r="I10" s="413"/>
      <c r="J10" s="413"/>
      <c r="K10" s="412"/>
      <c r="L10" s="413"/>
      <c r="M10" s="414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</row>
    <row r="11" spans="1:271" s="33" customFormat="1" ht="9.9499999999999993" customHeight="1">
      <c r="A11" s="409"/>
      <c r="B11" s="409"/>
      <c r="C11" s="409"/>
      <c r="D11" s="411"/>
      <c r="E11" s="408"/>
      <c r="F11" s="415"/>
      <c r="G11" s="283"/>
      <c r="H11" s="414"/>
      <c r="I11" s="413"/>
      <c r="J11" s="413"/>
      <c r="K11" s="412"/>
      <c r="L11" s="413"/>
      <c r="M11" s="414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</row>
    <row r="12" spans="1:271" s="33" customFormat="1" ht="9.9499999999999993" customHeight="1">
      <c r="A12" s="409"/>
      <c r="B12" s="409"/>
      <c r="C12" s="409"/>
      <c r="D12" s="411"/>
      <c r="E12" s="408"/>
      <c r="F12" s="415"/>
      <c r="G12" s="283"/>
      <c r="H12" s="414"/>
      <c r="I12" s="413"/>
      <c r="J12" s="413"/>
      <c r="K12" s="412"/>
      <c r="L12" s="413"/>
      <c r="M12" s="414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</row>
    <row r="13" spans="1:271" s="33" customFormat="1" ht="9.9499999999999993" customHeight="1">
      <c r="A13" s="409"/>
      <c r="B13" s="409"/>
      <c r="C13" s="409"/>
      <c r="D13" s="411"/>
      <c r="E13" s="408"/>
      <c r="F13" s="415"/>
      <c r="G13" s="283"/>
      <c r="H13" s="414"/>
      <c r="I13" s="413"/>
      <c r="J13" s="413"/>
      <c r="K13" s="412"/>
      <c r="L13" s="413"/>
      <c r="M13" s="414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</row>
    <row r="14" spans="1:271" s="33" customFormat="1" ht="9.9499999999999993" customHeight="1">
      <c r="A14" s="409"/>
      <c r="B14" s="409"/>
      <c r="C14" s="409"/>
      <c r="D14" s="411"/>
      <c r="E14" s="408"/>
      <c r="F14" s="415"/>
      <c r="G14" s="283"/>
      <c r="H14" s="414"/>
      <c r="I14" s="413"/>
      <c r="J14" s="413"/>
      <c r="K14" s="412"/>
      <c r="L14" s="413"/>
      <c r="M14" s="414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</row>
    <row r="15" spans="1:271" s="33" customFormat="1" ht="9.9499999999999993" customHeight="1">
      <c r="A15" s="409"/>
      <c r="B15" s="409"/>
      <c r="C15" s="409"/>
      <c r="D15" s="411"/>
      <c r="E15" s="408"/>
      <c r="F15" s="415"/>
      <c r="G15" s="283"/>
      <c r="H15" s="414"/>
      <c r="I15" s="413"/>
      <c r="J15" s="413"/>
      <c r="K15" s="412"/>
      <c r="L15" s="413"/>
      <c r="M15" s="414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</row>
    <row r="16" spans="1:271" s="33" customFormat="1" ht="9.9499999999999993" customHeight="1">
      <c r="A16" s="409"/>
      <c r="B16" s="409"/>
      <c r="C16" s="409"/>
      <c r="D16" s="411"/>
      <c r="E16" s="408"/>
      <c r="F16" s="415"/>
      <c r="G16" s="283"/>
      <c r="H16" s="414"/>
      <c r="I16" s="413"/>
      <c r="J16" s="413"/>
      <c r="K16" s="412"/>
      <c r="L16" s="413"/>
      <c r="M16" s="414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</row>
    <row r="17" spans="1:169" s="33" customFormat="1" ht="9.9499999999999993" customHeight="1">
      <c r="A17" s="409"/>
      <c r="B17" s="409"/>
      <c r="C17" s="409"/>
      <c r="D17" s="411"/>
      <c r="E17" s="408"/>
      <c r="F17" s="415"/>
      <c r="G17" s="283"/>
      <c r="H17" s="414"/>
      <c r="I17" s="413"/>
      <c r="J17" s="413"/>
      <c r="K17" s="412"/>
      <c r="L17" s="413"/>
      <c r="M17" s="414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</row>
    <row r="18" spans="1:169" s="33" customFormat="1" ht="9.9499999999999993" customHeight="1">
      <c r="A18" s="409"/>
      <c r="B18" s="409"/>
      <c r="C18" s="409"/>
      <c r="D18" s="411"/>
      <c r="E18" s="408"/>
      <c r="F18" s="415"/>
      <c r="G18" s="283"/>
      <c r="H18" s="414"/>
      <c r="I18" s="413"/>
      <c r="J18" s="413"/>
      <c r="K18" s="412"/>
      <c r="L18" s="413"/>
      <c r="M18" s="414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</row>
    <row r="19" spans="1:169" s="33" customFormat="1" ht="9.9499999999999993" customHeight="1">
      <c r="A19" s="409">
        <f>'6- Mapa Final'!A20</f>
        <v>2</v>
      </c>
      <c r="B19" s="409" t="str">
        <f>'6- Mapa Final'!B20</f>
        <v>Error o inoportunidad en la incorporación de memoriales a los expedientes digitales</v>
      </c>
      <c r="C19" s="409" t="str">
        <f>'6- Mapa Final'!C20</f>
        <v>Posibilidad de que la incorporación de memoriales a los expedientes digitales se realice con errores o con demora en la actividad</v>
      </c>
      <c r="D19" s="410" t="str">
        <f>'6- Mapa Final'!J20</f>
        <v>Muy Baja - 1</v>
      </c>
      <c r="E19" s="407" t="str">
        <f>'6- Mapa Final'!K20</f>
        <v>Leve - 1</v>
      </c>
      <c r="F19" s="415" t="str">
        <f>'6- Mapa Final'!M20</f>
        <v>Bajo - 1</v>
      </c>
      <c r="G19" s="283" t="s">
        <v>176</v>
      </c>
      <c r="H19" s="414" t="s">
        <v>475</v>
      </c>
      <c r="I19" s="413"/>
      <c r="J19" s="413" t="s">
        <v>468</v>
      </c>
      <c r="K19" s="412">
        <v>45017</v>
      </c>
      <c r="L19" s="412">
        <v>45107</v>
      </c>
      <c r="M19" s="414" t="s">
        <v>479</v>
      </c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</row>
    <row r="20" spans="1:169" s="33" customFormat="1" ht="9.9499999999999993" customHeight="1">
      <c r="A20" s="409"/>
      <c r="B20" s="409"/>
      <c r="C20" s="409"/>
      <c r="D20" s="411"/>
      <c r="E20" s="408"/>
      <c r="F20" s="415"/>
      <c r="G20" s="283"/>
      <c r="H20" s="414"/>
      <c r="I20" s="413"/>
      <c r="J20" s="413"/>
      <c r="K20" s="412"/>
      <c r="L20" s="413"/>
      <c r="M20" s="414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</row>
    <row r="21" spans="1:169" s="33" customFormat="1" ht="9.9499999999999993" customHeight="1">
      <c r="A21" s="409"/>
      <c r="B21" s="409"/>
      <c r="C21" s="409"/>
      <c r="D21" s="411"/>
      <c r="E21" s="408"/>
      <c r="F21" s="415"/>
      <c r="G21" s="283"/>
      <c r="H21" s="414"/>
      <c r="I21" s="413"/>
      <c r="J21" s="413"/>
      <c r="K21" s="412"/>
      <c r="L21" s="413"/>
      <c r="M21" s="414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</row>
    <row r="22" spans="1:169" s="33" customFormat="1" ht="9.9499999999999993" customHeight="1">
      <c r="A22" s="409"/>
      <c r="B22" s="409"/>
      <c r="C22" s="409"/>
      <c r="D22" s="411"/>
      <c r="E22" s="408"/>
      <c r="F22" s="415"/>
      <c r="G22" s="283"/>
      <c r="H22" s="414"/>
      <c r="I22" s="413"/>
      <c r="J22" s="413"/>
      <c r="K22" s="412"/>
      <c r="L22" s="413"/>
      <c r="M22" s="414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</row>
    <row r="23" spans="1:169" s="33" customFormat="1" ht="9.9499999999999993" customHeight="1">
      <c r="A23" s="409"/>
      <c r="B23" s="409"/>
      <c r="C23" s="409"/>
      <c r="D23" s="411"/>
      <c r="E23" s="408"/>
      <c r="F23" s="415"/>
      <c r="G23" s="283"/>
      <c r="H23" s="414"/>
      <c r="I23" s="413"/>
      <c r="J23" s="413"/>
      <c r="K23" s="412"/>
      <c r="L23" s="413"/>
      <c r="M23" s="414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</row>
    <row r="24" spans="1:169" ht="9.9499999999999993" customHeight="1">
      <c r="A24" s="409"/>
      <c r="B24" s="409"/>
      <c r="C24" s="409"/>
      <c r="D24" s="411"/>
      <c r="E24" s="408"/>
      <c r="F24" s="415"/>
      <c r="G24" s="283"/>
      <c r="H24" s="414"/>
      <c r="I24" s="413"/>
      <c r="J24" s="413"/>
      <c r="K24" s="412"/>
      <c r="L24" s="413"/>
      <c r="M24" s="414"/>
      <c r="N24" s="39"/>
      <c r="O24" s="39"/>
    </row>
    <row r="25" spans="1:169" ht="9.9499999999999993" customHeight="1">
      <c r="A25" s="409"/>
      <c r="B25" s="409"/>
      <c r="C25" s="409"/>
      <c r="D25" s="411"/>
      <c r="E25" s="408"/>
      <c r="F25" s="415"/>
      <c r="G25" s="283"/>
      <c r="H25" s="414"/>
      <c r="I25" s="413"/>
      <c r="J25" s="413"/>
      <c r="K25" s="412"/>
      <c r="L25" s="413"/>
      <c r="M25" s="414"/>
      <c r="N25" s="39"/>
      <c r="O25" s="39"/>
    </row>
    <row r="26" spans="1:169" ht="9.9499999999999993" customHeight="1">
      <c r="A26" s="409"/>
      <c r="B26" s="409"/>
      <c r="C26" s="409"/>
      <c r="D26" s="411"/>
      <c r="E26" s="408"/>
      <c r="F26" s="415"/>
      <c r="G26" s="283"/>
      <c r="H26" s="414"/>
      <c r="I26" s="413"/>
      <c r="J26" s="413"/>
      <c r="K26" s="412"/>
      <c r="L26" s="413"/>
      <c r="M26" s="414"/>
      <c r="N26" s="39"/>
      <c r="O26" s="39"/>
    </row>
    <row r="27" spans="1:169" ht="9.9499999999999993" customHeight="1">
      <c r="A27" s="409"/>
      <c r="B27" s="409"/>
      <c r="C27" s="409"/>
      <c r="D27" s="411"/>
      <c r="E27" s="408"/>
      <c r="F27" s="415"/>
      <c r="G27" s="283"/>
      <c r="H27" s="414"/>
      <c r="I27" s="413"/>
      <c r="J27" s="413"/>
      <c r="K27" s="412"/>
      <c r="L27" s="413"/>
      <c r="M27" s="414"/>
      <c r="N27" s="39"/>
      <c r="O27" s="39"/>
    </row>
    <row r="28" spans="1:169" ht="9.9499999999999993" customHeight="1">
      <c r="A28" s="409"/>
      <c r="B28" s="409"/>
      <c r="C28" s="409"/>
      <c r="D28" s="411"/>
      <c r="E28" s="408"/>
      <c r="F28" s="415"/>
      <c r="G28" s="283"/>
      <c r="H28" s="414"/>
      <c r="I28" s="413"/>
      <c r="J28" s="413"/>
      <c r="K28" s="412"/>
      <c r="L28" s="413"/>
      <c r="M28" s="414"/>
      <c r="N28" s="39"/>
      <c r="O28" s="39"/>
    </row>
    <row r="29" spans="1:169" s="33" customFormat="1" ht="9.9499999999999993" customHeight="1">
      <c r="A29" s="409">
        <f>'6- Mapa Final'!A30</f>
        <v>3</v>
      </c>
      <c r="B29" s="409" t="str">
        <f>'6- Mapa Final'!B30</f>
        <v>Error o inoportunidad en la notificación de las decisiones judiciales y/o el traslado de piezas procesales</v>
      </c>
      <c r="C29" s="409" t="str">
        <f>'6- Mapa Final'!C30</f>
        <v>Posibilidad de que la notificación de decisiones judiciales y/o el traslado de piezas procesales se realicen con errores o con demora en la actividad</v>
      </c>
      <c r="D29" s="410" t="str">
        <f>'6- Mapa Final'!J30</f>
        <v>Muy Baja - 1</v>
      </c>
      <c r="E29" s="407" t="str">
        <f>'6- Mapa Final'!K30</f>
        <v>Leve - 1</v>
      </c>
      <c r="F29" s="415" t="str">
        <f>'6- Mapa Final'!M30</f>
        <v>Bajo - 1</v>
      </c>
      <c r="G29" s="283" t="s">
        <v>176</v>
      </c>
      <c r="H29" s="414" t="s">
        <v>476</v>
      </c>
      <c r="I29" s="413"/>
      <c r="J29" s="413" t="s">
        <v>468</v>
      </c>
      <c r="K29" s="412">
        <v>45017</v>
      </c>
      <c r="L29" s="412">
        <v>45107</v>
      </c>
      <c r="M29" s="414" t="s">
        <v>479</v>
      </c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</row>
    <row r="30" spans="1:169" s="33" customFormat="1" ht="9.9499999999999993" customHeight="1">
      <c r="A30" s="409"/>
      <c r="B30" s="409"/>
      <c r="C30" s="409"/>
      <c r="D30" s="411"/>
      <c r="E30" s="408"/>
      <c r="F30" s="415"/>
      <c r="G30" s="283"/>
      <c r="H30" s="414"/>
      <c r="I30" s="413"/>
      <c r="J30" s="413"/>
      <c r="K30" s="412"/>
      <c r="L30" s="413"/>
      <c r="M30" s="414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</row>
    <row r="31" spans="1:169" s="33" customFormat="1" ht="9.9499999999999993" customHeight="1">
      <c r="A31" s="409"/>
      <c r="B31" s="409"/>
      <c r="C31" s="409"/>
      <c r="D31" s="411"/>
      <c r="E31" s="408"/>
      <c r="F31" s="415"/>
      <c r="G31" s="283"/>
      <c r="H31" s="414"/>
      <c r="I31" s="413"/>
      <c r="J31" s="413"/>
      <c r="K31" s="412"/>
      <c r="L31" s="413"/>
      <c r="M31" s="414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</row>
    <row r="32" spans="1:169" s="33" customFormat="1" ht="9.9499999999999993" customHeight="1">
      <c r="A32" s="409"/>
      <c r="B32" s="409"/>
      <c r="C32" s="409"/>
      <c r="D32" s="411"/>
      <c r="E32" s="408"/>
      <c r="F32" s="415"/>
      <c r="G32" s="283"/>
      <c r="H32" s="414"/>
      <c r="I32" s="413"/>
      <c r="J32" s="413"/>
      <c r="K32" s="412"/>
      <c r="L32" s="413"/>
      <c r="M32" s="414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</row>
    <row r="33" spans="1:169" s="33" customFormat="1" ht="9.9499999999999993" customHeight="1">
      <c r="A33" s="409"/>
      <c r="B33" s="409"/>
      <c r="C33" s="409"/>
      <c r="D33" s="411"/>
      <c r="E33" s="408"/>
      <c r="F33" s="415"/>
      <c r="G33" s="283"/>
      <c r="H33" s="414"/>
      <c r="I33" s="413"/>
      <c r="J33" s="413"/>
      <c r="K33" s="412"/>
      <c r="L33" s="413"/>
      <c r="M33" s="414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</row>
    <row r="34" spans="1:169" ht="9.9499999999999993" customHeight="1">
      <c r="A34" s="409"/>
      <c r="B34" s="409"/>
      <c r="C34" s="409"/>
      <c r="D34" s="411"/>
      <c r="E34" s="408"/>
      <c r="F34" s="415"/>
      <c r="G34" s="283"/>
      <c r="H34" s="414"/>
      <c r="I34" s="413"/>
      <c r="J34" s="413"/>
      <c r="K34" s="412"/>
      <c r="L34" s="413"/>
      <c r="M34" s="414"/>
      <c r="N34" s="39"/>
      <c r="O34" s="39"/>
    </row>
    <row r="35" spans="1:169" ht="9.9499999999999993" customHeight="1">
      <c r="A35" s="409"/>
      <c r="B35" s="409"/>
      <c r="C35" s="409"/>
      <c r="D35" s="411"/>
      <c r="E35" s="408"/>
      <c r="F35" s="415"/>
      <c r="G35" s="283"/>
      <c r="H35" s="414"/>
      <c r="I35" s="413"/>
      <c r="J35" s="413"/>
      <c r="K35" s="412"/>
      <c r="L35" s="413"/>
      <c r="M35" s="414"/>
      <c r="N35" s="39"/>
      <c r="O35" s="39"/>
    </row>
    <row r="36" spans="1:169" ht="9.9499999999999993" customHeight="1">
      <c r="A36" s="409"/>
      <c r="B36" s="409"/>
      <c r="C36" s="409"/>
      <c r="D36" s="411"/>
      <c r="E36" s="408"/>
      <c r="F36" s="415"/>
      <c r="G36" s="283"/>
      <c r="H36" s="414"/>
      <c r="I36" s="413"/>
      <c r="J36" s="413"/>
      <c r="K36" s="412"/>
      <c r="L36" s="413"/>
      <c r="M36" s="414"/>
      <c r="N36" s="39"/>
      <c r="O36" s="39"/>
    </row>
    <row r="37" spans="1:169" ht="9.9499999999999993" customHeight="1">
      <c r="A37" s="409"/>
      <c r="B37" s="409"/>
      <c r="C37" s="409"/>
      <c r="D37" s="411"/>
      <c r="E37" s="408"/>
      <c r="F37" s="415"/>
      <c r="G37" s="283"/>
      <c r="H37" s="414"/>
      <c r="I37" s="413"/>
      <c r="J37" s="413"/>
      <c r="K37" s="412"/>
      <c r="L37" s="413"/>
      <c r="M37" s="414"/>
      <c r="N37" s="39"/>
      <c r="O37" s="39"/>
    </row>
    <row r="38" spans="1:169" ht="9.9499999999999993" customHeight="1">
      <c r="A38" s="409"/>
      <c r="B38" s="409"/>
      <c r="C38" s="409"/>
      <c r="D38" s="411"/>
      <c r="E38" s="408"/>
      <c r="F38" s="415"/>
      <c r="G38" s="283"/>
      <c r="H38" s="414"/>
      <c r="I38" s="413"/>
      <c r="J38" s="413"/>
      <c r="K38" s="412"/>
      <c r="L38" s="413"/>
      <c r="M38" s="414"/>
      <c r="N38" s="39"/>
      <c r="O38" s="39"/>
    </row>
    <row r="39" spans="1:169" s="33" customFormat="1" ht="9.9499999999999993" customHeight="1">
      <c r="A39" s="409">
        <f>'6- Mapa Final'!A40</f>
        <v>4</v>
      </c>
      <c r="B39" s="409" t="str">
        <f>'6- Mapa Final'!B40</f>
        <v>Error o inoportunidad en la ejecutoria de las decisiones judiciales y/o el control de términos</v>
      </c>
      <c r="C39" s="409" t="str">
        <f>'6- Mapa Final'!C40</f>
        <v>Posibilidad de que la verificación de la ejecutoria de las decisiones judiciales  y/o el control de términos se realicen con errores o con demora en la actividad</v>
      </c>
      <c r="D39" s="410" t="str">
        <f>'6- Mapa Final'!J40</f>
        <v>Muy Baja - 1</v>
      </c>
      <c r="E39" s="407" t="str">
        <f>'6- Mapa Final'!K40</f>
        <v>Leve - 1</v>
      </c>
      <c r="F39" s="415" t="str">
        <f>'6- Mapa Final'!M40</f>
        <v>Bajo - 1</v>
      </c>
      <c r="G39" s="283" t="s">
        <v>176</v>
      </c>
      <c r="H39" s="414" t="s">
        <v>477</v>
      </c>
      <c r="I39" s="413"/>
      <c r="J39" s="413" t="s">
        <v>468</v>
      </c>
      <c r="K39" s="412">
        <v>45017</v>
      </c>
      <c r="L39" s="412">
        <v>45107</v>
      </c>
      <c r="M39" s="414" t="s">
        <v>479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</row>
    <row r="40" spans="1:169" s="33" customFormat="1" ht="9.9499999999999993" customHeight="1">
      <c r="A40" s="409"/>
      <c r="B40" s="409"/>
      <c r="C40" s="409"/>
      <c r="D40" s="411"/>
      <c r="E40" s="408"/>
      <c r="F40" s="415"/>
      <c r="G40" s="283"/>
      <c r="H40" s="414"/>
      <c r="I40" s="413"/>
      <c r="J40" s="413"/>
      <c r="K40" s="412"/>
      <c r="L40" s="413"/>
      <c r="M40" s="414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</row>
    <row r="41" spans="1:169" s="33" customFormat="1" ht="9.9499999999999993" customHeight="1">
      <c r="A41" s="409"/>
      <c r="B41" s="409"/>
      <c r="C41" s="409"/>
      <c r="D41" s="411"/>
      <c r="E41" s="408"/>
      <c r="F41" s="415"/>
      <c r="G41" s="283"/>
      <c r="H41" s="414"/>
      <c r="I41" s="413"/>
      <c r="J41" s="413"/>
      <c r="K41" s="412"/>
      <c r="L41" s="413"/>
      <c r="M41" s="414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</row>
    <row r="42" spans="1:169" s="33" customFormat="1" ht="9.9499999999999993" customHeight="1">
      <c r="A42" s="409"/>
      <c r="B42" s="409"/>
      <c r="C42" s="409"/>
      <c r="D42" s="411"/>
      <c r="E42" s="408"/>
      <c r="F42" s="415"/>
      <c r="G42" s="283"/>
      <c r="H42" s="414"/>
      <c r="I42" s="413"/>
      <c r="J42" s="413"/>
      <c r="K42" s="412"/>
      <c r="L42" s="413"/>
      <c r="M42" s="414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</row>
    <row r="43" spans="1:169" s="33" customFormat="1" ht="9.9499999999999993" customHeight="1">
      <c r="A43" s="409"/>
      <c r="B43" s="409"/>
      <c r="C43" s="409"/>
      <c r="D43" s="411"/>
      <c r="E43" s="408"/>
      <c r="F43" s="415"/>
      <c r="G43" s="283"/>
      <c r="H43" s="414"/>
      <c r="I43" s="413"/>
      <c r="J43" s="413"/>
      <c r="K43" s="412"/>
      <c r="L43" s="413"/>
      <c r="M43" s="414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</row>
    <row r="44" spans="1:169" ht="9.9499999999999993" customHeight="1">
      <c r="A44" s="409"/>
      <c r="B44" s="409"/>
      <c r="C44" s="409"/>
      <c r="D44" s="411"/>
      <c r="E44" s="408"/>
      <c r="F44" s="415"/>
      <c r="G44" s="283"/>
      <c r="H44" s="414"/>
      <c r="I44" s="413"/>
      <c r="J44" s="413"/>
      <c r="K44" s="412"/>
      <c r="L44" s="413"/>
      <c r="M44" s="414"/>
      <c r="N44" s="39"/>
      <c r="O44" s="39"/>
    </row>
    <row r="45" spans="1:169" ht="9.9499999999999993" customHeight="1">
      <c r="A45" s="409"/>
      <c r="B45" s="409"/>
      <c r="C45" s="409"/>
      <c r="D45" s="411"/>
      <c r="E45" s="408"/>
      <c r="F45" s="415"/>
      <c r="G45" s="283"/>
      <c r="H45" s="414"/>
      <c r="I45" s="413"/>
      <c r="J45" s="413"/>
      <c r="K45" s="412"/>
      <c r="L45" s="413"/>
      <c r="M45" s="414"/>
      <c r="N45" s="39"/>
      <c r="O45" s="39"/>
    </row>
    <row r="46" spans="1:169" ht="9.9499999999999993" customHeight="1">
      <c r="A46" s="409"/>
      <c r="B46" s="409"/>
      <c r="C46" s="409"/>
      <c r="D46" s="411"/>
      <c r="E46" s="408"/>
      <c r="F46" s="415"/>
      <c r="G46" s="283"/>
      <c r="H46" s="414"/>
      <c r="I46" s="413"/>
      <c r="J46" s="413"/>
      <c r="K46" s="412"/>
      <c r="L46" s="413"/>
      <c r="M46" s="414"/>
      <c r="N46" s="39"/>
      <c r="O46" s="39"/>
    </row>
    <row r="47" spans="1:169" ht="9.9499999999999993" customHeight="1">
      <c r="A47" s="409"/>
      <c r="B47" s="409"/>
      <c r="C47" s="409"/>
      <c r="D47" s="411"/>
      <c r="E47" s="408"/>
      <c r="F47" s="415"/>
      <c r="G47" s="283"/>
      <c r="H47" s="414"/>
      <c r="I47" s="413"/>
      <c r="J47" s="413"/>
      <c r="K47" s="412"/>
      <c r="L47" s="413"/>
      <c r="M47" s="414"/>
      <c r="N47" s="39"/>
      <c r="O47" s="39"/>
    </row>
    <row r="48" spans="1:169" ht="9.9499999999999993" customHeight="1">
      <c r="A48" s="409"/>
      <c r="B48" s="409"/>
      <c r="C48" s="409"/>
      <c r="D48" s="411"/>
      <c r="E48" s="408"/>
      <c r="F48" s="415"/>
      <c r="G48" s="283"/>
      <c r="H48" s="414"/>
      <c r="I48" s="413"/>
      <c r="J48" s="413"/>
      <c r="K48" s="412"/>
      <c r="L48" s="413"/>
      <c r="M48" s="414"/>
      <c r="N48" s="39"/>
      <c r="O48" s="39"/>
    </row>
    <row r="49" spans="1:13" ht="9.9499999999999993" customHeight="1">
      <c r="A49" s="409">
        <f>'6- Mapa Final'!A50</f>
        <v>5</v>
      </c>
      <c r="B49" s="409" t="str">
        <f>'6- Mapa Final'!B50</f>
        <v>Error o inoportunidad en la recepción, reparto y radicación de expedientes</v>
      </c>
      <c r="C49" s="409" t="str">
        <f>'6- Mapa Final'!C50</f>
        <v>Posibilidad de que la recepción de expedientes, su reparto y radicación se realicen con errores o con demora en la actividad</v>
      </c>
      <c r="D49" s="410" t="str">
        <f>'6- Mapa Final'!J50</f>
        <v>Muy Baja - 1</v>
      </c>
      <c r="E49" s="407" t="str">
        <f>'6- Mapa Final'!K50</f>
        <v>Leve - 1</v>
      </c>
      <c r="F49" s="415" t="str">
        <f>'6- Mapa Final'!M50</f>
        <v>Bajo - 1</v>
      </c>
      <c r="G49" s="283" t="s">
        <v>176</v>
      </c>
      <c r="H49" s="414" t="s">
        <v>478</v>
      </c>
      <c r="I49" s="413"/>
      <c r="J49" s="413" t="s">
        <v>468</v>
      </c>
      <c r="K49" s="412">
        <v>45017</v>
      </c>
      <c r="L49" s="412">
        <v>45107</v>
      </c>
      <c r="M49" s="414" t="s">
        <v>479</v>
      </c>
    </row>
    <row r="50" spans="1:13" ht="9.9499999999999993" customHeight="1">
      <c r="A50" s="409"/>
      <c r="B50" s="409"/>
      <c r="C50" s="409"/>
      <c r="D50" s="411"/>
      <c r="E50" s="408"/>
      <c r="F50" s="415"/>
      <c r="G50" s="283"/>
      <c r="H50" s="414"/>
      <c r="I50" s="413"/>
      <c r="J50" s="413"/>
      <c r="K50" s="412"/>
      <c r="L50" s="413"/>
      <c r="M50" s="414"/>
    </row>
    <row r="51" spans="1:13" ht="9.9499999999999993" customHeight="1">
      <c r="A51" s="409"/>
      <c r="B51" s="409"/>
      <c r="C51" s="409"/>
      <c r="D51" s="411"/>
      <c r="E51" s="408"/>
      <c r="F51" s="415"/>
      <c r="G51" s="283"/>
      <c r="H51" s="414"/>
      <c r="I51" s="413"/>
      <c r="J51" s="413"/>
      <c r="K51" s="412"/>
      <c r="L51" s="413"/>
      <c r="M51" s="414"/>
    </row>
    <row r="52" spans="1:13" ht="9.9499999999999993" customHeight="1">
      <c r="A52" s="409"/>
      <c r="B52" s="409"/>
      <c r="C52" s="409"/>
      <c r="D52" s="411"/>
      <c r="E52" s="408"/>
      <c r="F52" s="415"/>
      <c r="G52" s="283"/>
      <c r="H52" s="414"/>
      <c r="I52" s="413"/>
      <c r="J52" s="413"/>
      <c r="K52" s="412"/>
      <c r="L52" s="413"/>
      <c r="M52" s="414"/>
    </row>
    <row r="53" spans="1:13" ht="9.9499999999999993" customHeight="1">
      <c r="A53" s="409"/>
      <c r="B53" s="409"/>
      <c r="C53" s="409"/>
      <c r="D53" s="411"/>
      <c r="E53" s="408"/>
      <c r="F53" s="415"/>
      <c r="G53" s="283"/>
      <c r="H53" s="414"/>
      <c r="I53" s="413"/>
      <c r="J53" s="413"/>
      <c r="K53" s="412"/>
      <c r="L53" s="413"/>
      <c r="M53" s="414"/>
    </row>
    <row r="54" spans="1:13" ht="9.9499999999999993" customHeight="1">
      <c r="A54" s="409"/>
      <c r="B54" s="409"/>
      <c r="C54" s="409"/>
      <c r="D54" s="411"/>
      <c r="E54" s="408"/>
      <c r="F54" s="415"/>
      <c r="G54" s="283"/>
      <c r="H54" s="414"/>
      <c r="I54" s="413"/>
      <c r="J54" s="413"/>
      <c r="K54" s="412"/>
      <c r="L54" s="413"/>
      <c r="M54" s="414"/>
    </row>
    <row r="55" spans="1:13" ht="9.9499999999999993" customHeight="1">
      <c r="A55" s="409"/>
      <c r="B55" s="409"/>
      <c r="C55" s="409"/>
      <c r="D55" s="411"/>
      <c r="E55" s="408"/>
      <c r="F55" s="415"/>
      <c r="G55" s="283"/>
      <c r="H55" s="414"/>
      <c r="I55" s="413"/>
      <c r="J55" s="413"/>
      <c r="K55" s="412"/>
      <c r="L55" s="413"/>
      <c r="M55" s="414"/>
    </row>
    <row r="56" spans="1:13" ht="9.9499999999999993" customHeight="1">
      <c r="A56" s="409"/>
      <c r="B56" s="409"/>
      <c r="C56" s="409"/>
      <c r="D56" s="411"/>
      <c r="E56" s="408"/>
      <c r="F56" s="415"/>
      <c r="G56" s="283"/>
      <c r="H56" s="414"/>
      <c r="I56" s="413"/>
      <c r="J56" s="413"/>
      <c r="K56" s="412"/>
      <c r="L56" s="413"/>
      <c r="M56" s="414"/>
    </row>
    <row r="57" spans="1:13" ht="9.9499999999999993" customHeight="1">
      <c r="A57" s="409"/>
      <c r="B57" s="409"/>
      <c r="C57" s="409"/>
      <c r="D57" s="411"/>
      <c r="E57" s="408"/>
      <c r="F57" s="415"/>
      <c r="G57" s="283"/>
      <c r="H57" s="414"/>
      <c r="I57" s="413"/>
      <c r="J57" s="413"/>
      <c r="K57" s="412"/>
      <c r="L57" s="413"/>
      <c r="M57" s="414"/>
    </row>
    <row r="58" spans="1:13" ht="9.9499999999999993" customHeight="1">
      <c r="A58" s="409"/>
      <c r="B58" s="409"/>
      <c r="C58" s="409"/>
      <c r="D58" s="411"/>
      <c r="E58" s="408"/>
      <c r="F58" s="415"/>
      <c r="G58" s="283"/>
      <c r="H58" s="414"/>
      <c r="I58" s="413"/>
      <c r="J58" s="413"/>
      <c r="K58" s="412"/>
      <c r="L58" s="413"/>
      <c r="M58" s="414"/>
    </row>
    <row r="59" spans="1:13" ht="9.9499999999999993" customHeight="1">
      <c r="A59" s="409">
        <f>'6- Mapa Final'!A60</f>
        <v>6</v>
      </c>
      <c r="B59" s="409" t="str">
        <f>'6- Mapa Final'!B60</f>
        <v>Corrupción</v>
      </c>
      <c r="C59" s="409" t="str">
        <f>'6- Mapa Final'!C60</f>
        <v xml:space="preserve"> Realizar trámites sin el cumplimiento de los requisitos legales incurriendo en prácticas de corrupción</v>
      </c>
      <c r="D59" s="410" t="str">
        <f>'6- Mapa Final'!J60</f>
        <v>Muy Baja - 1</v>
      </c>
      <c r="E59" s="407" t="str">
        <f>'6- Mapa Final'!K60</f>
        <v>Catastrófico - 5</v>
      </c>
      <c r="F59" s="415" t="str">
        <f>'6- Mapa Final'!M60</f>
        <v>Extremo - 5</v>
      </c>
      <c r="G59" s="283" t="s">
        <v>177</v>
      </c>
      <c r="H59" s="414" t="s">
        <v>473</v>
      </c>
      <c r="I59" s="413"/>
      <c r="J59" s="413" t="s">
        <v>468</v>
      </c>
      <c r="K59" s="412">
        <v>45017</v>
      </c>
      <c r="L59" s="412">
        <v>45107</v>
      </c>
      <c r="M59" s="414" t="s">
        <v>480</v>
      </c>
    </row>
    <row r="60" spans="1:13" ht="9.9499999999999993" customHeight="1">
      <c r="A60" s="409"/>
      <c r="B60" s="409"/>
      <c r="C60" s="409"/>
      <c r="D60" s="411"/>
      <c r="E60" s="408"/>
      <c r="F60" s="415"/>
      <c r="G60" s="283"/>
      <c r="H60" s="414"/>
      <c r="I60" s="413"/>
      <c r="J60" s="413"/>
      <c r="K60" s="412"/>
      <c r="L60" s="413"/>
      <c r="M60" s="414"/>
    </row>
    <row r="61" spans="1:13" ht="9.9499999999999993" customHeight="1">
      <c r="A61" s="409"/>
      <c r="B61" s="409"/>
      <c r="C61" s="409"/>
      <c r="D61" s="411"/>
      <c r="E61" s="408"/>
      <c r="F61" s="415"/>
      <c r="G61" s="283"/>
      <c r="H61" s="414"/>
      <c r="I61" s="413"/>
      <c r="J61" s="413"/>
      <c r="K61" s="412"/>
      <c r="L61" s="413"/>
      <c r="M61" s="414"/>
    </row>
    <row r="62" spans="1:13" ht="9.9499999999999993" customHeight="1">
      <c r="A62" s="409"/>
      <c r="B62" s="409"/>
      <c r="C62" s="409"/>
      <c r="D62" s="411"/>
      <c r="E62" s="408"/>
      <c r="F62" s="415"/>
      <c r="G62" s="283"/>
      <c r="H62" s="414"/>
      <c r="I62" s="413"/>
      <c r="J62" s="413"/>
      <c r="K62" s="412"/>
      <c r="L62" s="413"/>
      <c r="M62" s="414"/>
    </row>
    <row r="63" spans="1:13" ht="9.9499999999999993" customHeight="1">
      <c r="A63" s="409"/>
      <c r="B63" s="409"/>
      <c r="C63" s="409"/>
      <c r="D63" s="411"/>
      <c r="E63" s="408"/>
      <c r="F63" s="415"/>
      <c r="G63" s="283"/>
      <c r="H63" s="414"/>
      <c r="I63" s="413"/>
      <c r="J63" s="413"/>
      <c r="K63" s="412"/>
      <c r="L63" s="413"/>
      <c r="M63" s="414"/>
    </row>
    <row r="64" spans="1:13" ht="9.9499999999999993" customHeight="1">
      <c r="A64" s="409"/>
      <c r="B64" s="409"/>
      <c r="C64" s="409"/>
      <c r="D64" s="411"/>
      <c r="E64" s="408"/>
      <c r="F64" s="415"/>
      <c r="G64" s="283"/>
      <c r="H64" s="414"/>
      <c r="I64" s="413"/>
      <c r="J64" s="413"/>
      <c r="K64" s="412"/>
      <c r="L64" s="413"/>
      <c r="M64" s="414"/>
    </row>
    <row r="65" spans="1:13" ht="9.9499999999999993" customHeight="1">
      <c r="A65" s="409"/>
      <c r="B65" s="409"/>
      <c r="C65" s="409"/>
      <c r="D65" s="411"/>
      <c r="E65" s="408"/>
      <c r="F65" s="415"/>
      <c r="G65" s="283"/>
      <c r="H65" s="414"/>
      <c r="I65" s="413"/>
      <c r="J65" s="413"/>
      <c r="K65" s="412"/>
      <c r="L65" s="413"/>
      <c r="M65" s="414"/>
    </row>
    <row r="66" spans="1:13" ht="9.9499999999999993" customHeight="1">
      <c r="A66" s="409"/>
      <c r="B66" s="409"/>
      <c r="C66" s="409"/>
      <c r="D66" s="411"/>
      <c r="E66" s="408"/>
      <c r="F66" s="415"/>
      <c r="G66" s="283"/>
      <c r="H66" s="414"/>
      <c r="I66" s="413"/>
      <c r="J66" s="413"/>
      <c r="K66" s="412"/>
      <c r="L66" s="413"/>
      <c r="M66" s="414"/>
    </row>
    <row r="67" spans="1:13" ht="9.9499999999999993" customHeight="1">
      <c r="A67" s="409"/>
      <c r="B67" s="409"/>
      <c r="C67" s="409"/>
      <c r="D67" s="411"/>
      <c r="E67" s="408"/>
      <c r="F67" s="415"/>
      <c r="G67" s="283"/>
      <c r="H67" s="414"/>
      <c r="I67" s="413"/>
      <c r="J67" s="413"/>
      <c r="K67" s="412"/>
      <c r="L67" s="413"/>
      <c r="M67" s="414"/>
    </row>
    <row r="68" spans="1:13" ht="9.9499999999999993" customHeight="1">
      <c r="A68" s="409"/>
      <c r="B68" s="409"/>
      <c r="C68" s="409"/>
      <c r="D68" s="411"/>
      <c r="E68" s="408"/>
      <c r="F68" s="415"/>
      <c r="G68" s="283"/>
      <c r="H68" s="414"/>
      <c r="I68" s="413"/>
      <c r="J68" s="413"/>
      <c r="K68" s="412"/>
      <c r="L68" s="413"/>
      <c r="M68" s="414"/>
    </row>
  </sheetData>
  <mergeCells count="94">
    <mergeCell ref="M9:M18"/>
    <mergeCell ref="A5:B5"/>
    <mergeCell ref="C5:M5"/>
    <mergeCell ref="A1:B2"/>
    <mergeCell ref="C1:J3"/>
    <mergeCell ref="K1:M3"/>
    <mergeCell ref="A4:B4"/>
    <mergeCell ref="C4:M4"/>
    <mergeCell ref="A6:B6"/>
    <mergeCell ref="C6:M6"/>
    <mergeCell ref="A7:C7"/>
    <mergeCell ref="D7:F7"/>
    <mergeCell ref="G7:G8"/>
    <mergeCell ref="H7:H8"/>
    <mergeCell ref="I7:J7"/>
    <mergeCell ref="K7:L7"/>
    <mergeCell ref="M7:M8"/>
    <mergeCell ref="G9:G18"/>
    <mergeCell ref="H9:H18"/>
    <mergeCell ref="I9:I18"/>
    <mergeCell ref="A19:A28"/>
    <mergeCell ref="B19:B28"/>
    <mergeCell ref="C19:C28"/>
    <mergeCell ref="D19:D28"/>
    <mergeCell ref="E19:E28"/>
    <mergeCell ref="F9:F18"/>
    <mergeCell ref="A9:A18"/>
    <mergeCell ref="B9:B18"/>
    <mergeCell ref="C9:C18"/>
    <mergeCell ref="D9:D18"/>
    <mergeCell ref="E9:E18"/>
    <mergeCell ref="J9:J18"/>
    <mergeCell ref="K9:K18"/>
    <mergeCell ref="L9:L18"/>
    <mergeCell ref="J19:J28"/>
    <mergeCell ref="K19:K28"/>
    <mergeCell ref="L19:L28"/>
    <mergeCell ref="M19:M28"/>
    <mergeCell ref="A29:A38"/>
    <mergeCell ref="B29:B38"/>
    <mergeCell ref="C29:C38"/>
    <mergeCell ref="D29:D38"/>
    <mergeCell ref="E29:E38"/>
    <mergeCell ref="F29:F38"/>
    <mergeCell ref="M29:M38"/>
    <mergeCell ref="J29:J38"/>
    <mergeCell ref="K29:K38"/>
    <mergeCell ref="L29:L38"/>
    <mergeCell ref="F19:F28"/>
    <mergeCell ref="G19:G28"/>
    <mergeCell ref="H19:H28"/>
    <mergeCell ref="I19:I28"/>
    <mergeCell ref="G29:G38"/>
    <mergeCell ref="H29:H38"/>
    <mergeCell ref="I29:I38"/>
    <mergeCell ref="A39:A48"/>
    <mergeCell ref="B39:B48"/>
    <mergeCell ref="C39:C48"/>
    <mergeCell ref="D39:D48"/>
    <mergeCell ref="E39:E48"/>
    <mergeCell ref="J39:J48"/>
    <mergeCell ref="K39:K48"/>
    <mergeCell ref="L39:L48"/>
    <mergeCell ref="M39:M48"/>
    <mergeCell ref="A49:A58"/>
    <mergeCell ref="B49:B58"/>
    <mergeCell ref="C49:C58"/>
    <mergeCell ref="D49:D58"/>
    <mergeCell ref="E49:E58"/>
    <mergeCell ref="F49:F58"/>
    <mergeCell ref="F39:F48"/>
    <mergeCell ref="G39:G48"/>
    <mergeCell ref="H39:H48"/>
    <mergeCell ref="I39:I48"/>
    <mergeCell ref="F59:F68"/>
    <mergeCell ref="G59:G68"/>
    <mergeCell ref="H59:H68"/>
    <mergeCell ref="I59:I68"/>
    <mergeCell ref="G49:G58"/>
    <mergeCell ref="H49:H58"/>
    <mergeCell ref="I49:I58"/>
    <mergeCell ref="A59:A68"/>
    <mergeCell ref="B59:B68"/>
    <mergeCell ref="C59:C68"/>
    <mergeCell ref="D59:D68"/>
    <mergeCell ref="E59:E68"/>
    <mergeCell ref="J59:J68"/>
    <mergeCell ref="K59:K68"/>
    <mergeCell ref="L59:L68"/>
    <mergeCell ref="M59:M68"/>
    <mergeCell ref="M49:M58"/>
    <mergeCell ref="J49:J58"/>
    <mergeCell ref="K49:K58"/>
    <mergeCell ref="L49:L58"/>
  </mergeCells>
  <conditionalFormatting sqref="A7:B7">
    <cfRule type="containsText" dxfId="227" priority="77" operator="containsText" text="3- Moderado">
      <formula>NOT(ISERROR(SEARCH("3- Moderado",A7)))</formula>
    </cfRule>
    <cfRule type="containsText" dxfId="226" priority="78" operator="containsText" text="6- Moderado">
      <formula>NOT(ISERROR(SEARCH("6- Moderado",A7)))</formula>
    </cfRule>
    <cfRule type="containsText" dxfId="225" priority="79" operator="containsText" text="4- Moderado">
      <formula>NOT(ISERROR(SEARCH("4- Moderado",A7)))</formula>
    </cfRule>
    <cfRule type="containsText" dxfId="224" priority="80" operator="containsText" text="3- Bajo">
      <formula>NOT(ISERROR(SEARCH("3- Bajo",A7)))</formula>
    </cfRule>
    <cfRule type="containsText" dxfId="223" priority="81" operator="containsText" text="4- Bajo">
      <formula>NOT(ISERROR(SEARCH("4- Bajo",A7)))</formula>
    </cfRule>
    <cfRule type="containsText" dxfId="222" priority="82" operator="containsText" text="1- Bajo">
      <formula>NOT(ISERROR(SEARCH("1- Bajo",A7)))</formula>
    </cfRule>
  </conditionalFormatting>
  <conditionalFormatting sqref="A9:E9">
    <cfRule type="containsText" dxfId="221" priority="71" operator="containsText" text="3- Moderado">
      <formula>NOT(ISERROR(SEARCH("3- Moderado",A9)))</formula>
    </cfRule>
    <cfRule type="containsText" dxfId="220" priority="72" operator="containsText" text="6- Moderado">
      <formula>NOT(ISERROR(SEARCH("6- Moderado",A9)))</formula>
    </cfRule>
    <cfRule type="containsText" dxfId="219" priority="73" operator="containsText" text="4- Moderado">
      <formula>NOT(ISERROR(SEARCH("4- Moderado",A9)))</formula>
    </cfRule>
    <cfRule type="containsText" dxfId="218" priority="74" operator="containsText" text="3- Bajo">
      <formula>NOT(ISERROR(SEARCH("3- Bajo",A9)))</formula>
    </cfRule>
    <cfRule type="containsText" dxfId="217" priority="75" operator="containsText" text="4- Bajo">
      <formula>NOT(ISERROR(SEARCH("4- Bajo",A9)))</formula>
    </cfRule>
    <cfRule type="containsText" dxfId="216" priority="76" operator="containsText" text="1- Bajo">
      <formula>NOT(ISERROR(SEARCH("1- Bajo",A9)))</formula>
    </cfRule>
  </conditionalFormatting>
  <conditionalFormatting sqref="A19:E19">
    <cfRule type="containsText" dxfId="215" priority="58" operator="containsText" text="3- Moderado">
      <formula>NOT(ISERROR(SEARCH("3- Moderado",A19)))</formula>
    </cfRule>
    <cfRule type="containsText" dxfId="214" priority="59" operator="containsText" text="6- Moderado">
      <formula>NOT(ISERROR(SEARCH("6- Moderado",A19)))</formula>
    </cfRule>
    <cfRule type="containsText" dxfId="213" priority="60" operator="containsText" text="4- Moderado">
      <formula>NOT(ISERROR(SEARCH("4- Moderado",A19)))</formula>
    </cfRule>
    <cfRule type="containsText" dxfId="212" priority="61" operator="containsText" text="3- Bajo">
      <formula>NOT(ISERROR(SEARCH("3- Bajo",A19)))</formula>
    </cfRule>
    <cfRule type="containsText" dxfId="211" priority="62" operator="containsText" text="4- Bajo">
      <formula>NOT(ISERROR(SEARCH("4- Bajo",A19)))</formula>
    </cfRule>
    <cfRule type="containsText" dxfId="210" priority="63" operator="containsText" text="1- Bajo">
      <formula>NOT(ISERROR(SEARCH("1- Bajo",A19)))</formula>
    </cfRule>
  </conditionalFormatting>
  <conditionalFormatting sqref="A29:E29">
    <cfRule type="containsText" dxfId="209" priority="51" operator="containsText" text="3- Moderado">
      <formula>NOT(ISERROR(SEARCH("3- Moderado",A29)))</formula>
    </cfRule>
    <cfRule type="containsText" dxfId="208" priority="52" operator="containsText" text="6- Moderado">
      <formula>NOT(ISERROR(SEARCH("6- Moderado",A29)))</formula>
    </cfRule>
    <cfRule type="containsText" dxfId="207" priority="53" operator="containsText" text="4- Moderado">
      <formula>NOT(ISERROR(SEARCH("4- Moderado",A29)))</formula>
    </cfRule>
    <cfRule type="containsText" dxfId="206" priority="54" operator="containsText" text="3- Bajo">
      <formula>NOT(ISERROR(SEARCH("3- Bajo",A29)))</formula>
    </cfRule>
    <cfRule type="containsText" dxfId="205" priority="55" operator="containsText" text="4- Bajo">
      <formula>NOT(ISERROR(SEARCH("4- Bajo",A29)))</formula>
    </cfRule>
    <cfRule type="containsText" dxfId="204" priority="56" operator="containsText" text="1- Bajo">
      <formula>NOT(ISERROR(SEARCH("1- Bajo",A29)))</formula>
    </cfRule>
  </conditionalFormatting>
  <conditionalFormatting sqref="A39:E39">
    <cfRule type="containsText" dxfId="203" priority="44" operator="containsText" text="3- Moderado">
      <formula>NOT(ISERROR(SEARCH("3- Moderado",A39)))</formula>
    </cfRule>
    <cfRule type="containsText" dxfId="202" priority="45" operator="containsText" text="6- Moderado">
      <formula>NOT(ISERROR(SEARCH("6- Moderado",A39)))</formula>
    </cfRule>
    <cfRule type="containsText" dxfId="201" priority="46" operator="containsText" text="4- Moderado">
      <formula>NOT(ISERROR(SEARCH("4- Moderado",A39)))</formula>
    </cfRule>
    <cfRule type="containsText" dxfId="200" priority="47" operator="containsText" text="3- Bajo">
      <formula>NOT(ISERROR(SEARCH("3- Bajo",A39)))</formula>
    </cfRule>
    <cfRule type="containsText" dxfId="199" priority="48" operator="containsText" text="4- Bajo">
      <formula>NOT(ISERROR(SEARCH("4- Bajo",A39)))</formula>
    </cfRule>
    <cfRule type="containsText" dxfId="198" priority="49" operator="containsText" text="1- Bajo">
      <formula>NOT(ISERROR(SEARCH("1- Bajo",A39)))</formula>
    </cfRule>
  </conditionalFormatting>
  <conditionalFormatting sqref="A49:E49">
    <cfRule type="containsText" dxfId="197" priority="37" operator="containsText" text="3- Moderado">
      <formula>NOT(ISERROR(SEARCH("3- Moderado",A49)))</formula>
    </cfRule>
    <cfRule type="containsText" dxfId="196" priority="38" operator="containsText" text="6- Moderado">
      <formula>NOT(ISERROR(SEARCH("6- Moderado",A49)))</formula>
    </cfRule>
    <cfRule type="containsText" dxfId="195" priority="39" operator="containsText" text="4- Moderado">
      <formula>NOT(ISERROR(SEARCH("4- Moderado",A49)))</formula>
    </cfRule>
    <cfRule type="containsText" dxfId="194" priority="40" operator="containsText" text="3- Bajo">
      <formula>NOT(ISERROR(SEARCH("3- Bajo",A49)))</formula>
    </cfRule>
    <cfRule type="containsText" dxfId="193" priority="41" operator="containsText" text="4- Bajo">
      <formula>NOT(ISERROR(SEARCH("4- Bajo",A49)))</formula>
    </cfRule>
    <cfRule type="containsText" dxfId="192" priority="42" operator="containsText" text="1- Bajo">
      <formula>NOT(ISERROR(SEARCH("1- Bajo",A49)))</formula>
    </cfRule>
  </conditionalFormatting>
  <conditionalFormatting sqref="A59:E59">
    <cfRule type="containsText" dxfId="191" priority="30" operator="containsText" text="3- Moderado">
      <formula>NOT(ISERROR(SEARCH("3- Moderado",A59)))</formula>
    </cfRule>
    <cfRule type="containsText" dxfId="190" priority="31" operator="containsText" text="6- Moderado">
      <formula>NOT(ISERROR(SEARCH("6- Moderado",A59)))</formula>
    </cfRule>
    <cfRule type="containsText" dxfId="189" priority="32" operator="containsText" text="4- Moderado">
      <formula>NOT(ISERROR(SEARCH("4- Moderado",A59)))</formula>
    </cfRule>
    <cfRule type="containsText" dxfId="188" priority="33" operator="containsText" text="3- Bajo">
      <formula>NOT(ISERROR(SEARCH("3- Bajo",A59)))</formula>
    </cfRule>
    <cfRule type="containsText" dxfId="187" priority="34" operator="containsText" text="4- Bajo">
      <formula>NOT(ISERROR(SEARCH("4- Bajo",A59)))</formula>
    </cfRule>
    <cfRule type="containsText" dxfId="186" priority="35" operator="containsText" text="1- Bajo">
      <formula>NOT(ISERROR(SEARCH("1- Bajo",A59)))</formula>
    </cfRule>
  </conditionalFormatting>
  <conditionalFormatting sqref="C8:F8">
    <cfRule type="containsText" dxfId="185" priority="65" operator="containsText" text="3- Moderado">
      <formula>NOT(ISERROR(SEARCH("3- Moderado",C8)))</formula>
    </cfRule>
    <cfRule type="containsText" dxfId="184" priority="66" operator="containsText" text="6- Moderado">
      <formula>NOT(ISERROR(SEARCH("6- Moderado",C8)))</formula>
    </cfRule>
    <cfRule type="containsText" dxfId="183" priority="67" operator="containsText" text="4- Moderado">
      <formula>NOT(ISERROR(SEARCH("4- Moderado",C8)))</formula>
    </cfRule>
    <cfRule type="containsText" dxfId="182" priority="68" operator="containsText" text="3- Bajo">
      <formula>NOT(ISERROR(SEARCH("3- Bajo",C8)))</formula>
    </cfRule>
    <cfRule type="containsText" dxfId="181" priority="69" operator="containsText" text="4- Bajo">
      <formula>NOT(ISERROR(SEARCH("4- Bajo",C8)))</formula>
    </cfRule>
    <cfRule type="containsText" dxfId="180" priority="70" operator="containsText" text="1- Bajo">
      <formula>NOT(ISERROR(SEARCH("1- Bajo",C8)))</formula>
    </cfRule>
  </conditionalFormatting>
  <conditionalFormatting sqref="D9:D17 D19:D68">
    <cfRule type="containsText" dxfId="179" priority="20" operator="containsText" text="Muy Alta">
      <formula>NOT(ISERROR(SEARCH("Muy Alta",D9)))</formula>
    </cfRule>
    <cfRule type="containsText" dxfId="178" priority="21" operator="containsText" text="Alta">
      <formula>NOT(ISERROR(SEARCH("Alta",D9)))</formula>
    </cfRule>
    <cfRule type="containsText" dxfId="177" priority="22" operator="containsText" text="Baja">
      <formula>NOT(ISERROR(SEARCH("Baja",D9)))</formula>
    </cfRule>
    <cfRule type="containsText" dxfId="176" priority="23" operator="containsText" text="Muy Baja">
      <formula>NOT(ISERROR(SEARCH("Muy Baja",D9)))</formula>
    </cfRule>
    <cfRule type="containsText" dxfId="175" priority="25" operator="containsText" text="Media">
      <formula>NOT(ISERROR(SEARCH("Media",D9)))</formula>
    </cfRule>
  </conditionalFormatting>
  <conditionalFormatting sqref="E9:E17 E19:E68">
    <cfRule type="containsText" dxfId="174" priority="16" operator="containsText" text="Catastrófico">
      <formula>NOT(ISERROR(SEARCH("Catastrófico",E9)))</formula>
    </cfRule>
    <cfRule type="containsText" dxfId="173" priority="17" operator="containsText" text="Mayor">
      <formula>NOT(ISERROR(SEARCH("Mayor",E9)))</formula>
    </cfRule>
    <cfRule type="containsText" dxfId="172" priority="18" operator="containsText" text="Menor">
      <formula>NOT(ISERROR(SEARCH("Menor",E9)))</formula>
    </cfRule>
    <cfRule type="containsText" dxfId="171" priority="19" operator="containsText" text="Leve">
      <formula>NOT(ISERROR(SEARCH("Leve",E9)))</formula>
    </cfRule>
  </conditionalFormatting>
  <conditionalFormatting sqref="E9:F17 E19:F68">
    <cfRule type="containsText" dxfId="170" priority="24" operator="containsText" text="Moderado">
      <formula>NOT(ISERROR(SEARCH("Moderado",E9)))</formula>
    </cfRule>
  </conditionalFormatting>
  <conditionalFormatting sqref="F9:F17">
    <cfRule type="colorScale" priority="83">
      <colorScale>
        <cfvo type="min"/>
        <cfvo type="max"/>
        <color rgb="FFFF7128"/>
        <color rgb="FFFFEF9C"/>
      </colorScale>
    </cfRule>
  </conditionalFormatting>
  <conditionalFormatting sqref="F9:F17 F19:F68">
    <cfRule type="containsText" dxfId="169" priority="26" operator="containsText" text="Bajo">
      <formula>NOT(ISERROR(SEARCH("Bajo",F9)))</formula>
    </cfRule>
    <cfRule type="containsText" dxfId="168" priority="27" operator="containsText" text="Moderado">
      <formula>NOT(ISERROR(SEARCH("Moderado",F9)))</formula>
    </cfRule>
    <cfRule type="containsText" dxfId="167" priority="28" operator="containsText" text="Alto">
      <formula>NOT(ISERROR(SEARCH("Alto",F9)))</formula>
    </cfRule>
    <cfRule type="containsText" dxfId="166" priority="29" operator="containsText" text="Extremo">
      <formula>NOT(ISERROR(SEARCH("Extremo",F9)))</formula>
    </cfRule>
  </conditionalFormatting>
  <conditionalFormatting sqref="F19:F28">
    <cfRule type="colorScale" priority="64">
      <colorScale>
        <cfvo type="min"/>
        <cfvo type="max"/>
        <color rgb="FFFF7128"/>
        <color rgb="FFFFEF9C"/>
      </colorScale>
    </cfRule>
  </conditionalFormatting>
  <conditionalFormatting sqref="F29:F38">
    <cfRule type="colorScale" priority="57">
      <colorScale>
        <cfvo type="min"/>
        <cfvo type="max"/>
        <color rgb="FFFF7128"/>
        <color rgb="FFFFEF9C"/>
      </colorScale>
    </cfRule>
  </conditionalFormatting>
  <conditionalFormatting sqref="F39:F48">
    <cfRule type="colorScale" priority="50">
      <colorScale>
        <cfvo type="min"/>
        <cfvo type="max"/>
        <color rgb="FFFF7128"/>
        <color rgb="FFFFEF9C"/>
      </colorScale>
    </cfRule>
  </conditionalFormatting>
  <conditionalFormatting sqref="F49:F58">
    <cfRule type="colorScale" priority="43">
      <colorScale>
        <cfvo type="min"/>
        <cfvo type="max"/>
        <color rgb="FFFF7128"/>
        <color rgb="FFFFEF9C"/>
      </colorScale>
    </cfRule>
  </conditionalFormatting>
  <conditionalFormatting sqref="F59:F68">
    <cfRule type="colorScale" priority="36">
      <colorScale>
        <cfvo type="min"/>
        <cfvo type="max"/>
        <color rgb="FFFF7128"/>
        <color rgb="FFFFEF9C"/>
      </colorScale>
    </cfRule>
  </conditionalFormatting>
  <conditionalFormatting sqref="D18">
    <cfRule type="containsText" dxfId="165" priority="5" operator="containsText" text="Muy Alta">
      <formula>NOT(ISERROR(SEARCH("Muy Alta",D18)))</formula>
    </cfRule>
    <cfRule type="containsText" dxfId="164" priority="6" operator="containsText" text="Alta">
      <formula>NOT(ISERROR(SEARCH("Alta",D18)))</formula>
    </cfRule>
    <cfRule type="containsText" dxfId="163" priority="7" operator="containsText" text="Baja">
      <formula>NOT(ISERROR(SEARCH("Baja",D18)))</formula>
    </cfRule>
    <cfRule type="containsText" dxfId="162" priority="8" operator="containsText" text="Muy Baja">
      <formula>NOT(ISERROR(SEARCH("Muy Baja",D18)))</formula>
    </cfRule>
    <cfRule type="containsText" dxfId="161" priority="10" operator="containsText" text="Media">
      <formula>NOT(ISERROR(SEARCH("Media",D18)))</formula>
    </cfRule>
  </conditionalFormatting>
  <conditionalFormatting sqref="E18">
    <cfRule type="containsText" dxfId="160" priority="1" operator="containsText" text="Catastrófico">
      <formula>NOT(ISERROR(SEARCH("Catastrófico",E18)))</formula>
    </cfRule>
    <cfRule type="containsText" dxfId="159" priority="2" operator="containsText" text="Mayor">
      <formula>NOT(ISERROR(SEARCH("Mayor",E18)))</formula>
    </cfRule>
    <cfRule type="containsText" dxfId="158" priority="3" operator="containsText" text="Menor">
      <formula>NOT(ISERROR(SEARCH("Menor",E18)))</formula>
    </cfRule>
    <cfRule type="containsText" dxfId="157" priority="4" operator="containsText" text="Leve">
      <formula>NOT(ISERROR(SEARCH("Leve",E18)))</formula>
    </cfRule>
  </conditionalFormatting>
  <conditionalFormatting sqref="E18:F18">
    <cfRule type="containsText" dxfId="156" priority="9" operator="containsText" text="Moderado">
      <formula>NOT(ISERROR(SEARCH("Moderado",E18)))</formula>
    </cfRule>
  </conditionalFormatting>
  <conditionalFormatting sqref="F18">
    <cfRule type="colorScale" priority="15">
      <colorScale>
        <cfvo type="min"/>
        <cfvo type="max"/>
        <color rgb="FFFF7128"/>
        <color rgb="FFFFEF9C"/>
      </colorScale>
    </cfRule>
  </conditionalFormatting>
  <conditionalFormatting sqref="F18">
    <cfRule type="containsText" dxfId="155" priority="11" operator="containsText" text="Bajo">
      <formula>NOT(ISERROR(SEARCH("Bajo",F18)))</formula>
    </cfRule>
    <cfRule type="containsText" dxfId="154" priority="12" operator="containsText" text="Moderado">
      <formula>NOT(ISERROR(SEARCH("Moderado",F18)))</formula>
    </cfRule>
    <cfRule type="containsText" dxfId="153" priority="13" operator="containsText" text="Alto">
      <formula>NOT(ISERROR(SEARCH("Alto",F18)))</formula>
    </cfRule>
    <cfRule type="containsText" dxfId="152" priority="14" operator="containsText" text="Extremo">
      <formula>NOT(ISERROR(SEARCH("Extremo",F18)))</formula>
    </cfRule>
  </conditionalFormatting>
  <dataValidations count="4"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38219AF5-D26E-49FC-92A8-759FC1BF8C86}"/>
    <dataValidation allowBlank="1" showInputMessage="1" showErrorMessage="1" prompt="Describir las actividades que se van a desarrollar para el proyecto" sqref="H7" xr:uid="{317A65F3-BAF2-4279-8C2C-0AF73DD755C9}"/>
    <dataValidation allowBlank="1" showInputMessage="1" showErrorMessage="1" prompt="Seleccionar si el responsable es el responsable de las acciones es el nivel central" sqref="I7:I8" xr:uid="{69F7FE34-66D3-4233-A036-163862ACBD30}"/>
    <dataValidation allowBlank="1" showInputMessage="1" showErrorMessage="1" prompt="seleccionar si el responsable de ejecutar las acciones es el nivel central" sqref="J8" xr:uid="{76825529-CCAE-4DB6-BB8A-FFCF6DE27D35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7F7F54-FBC6-4992-AEC5-9E021DD3067A}">
          <x14:formula1>
            <xm:f>'Matriz de Calor '!$S$8:$S$11</xm:f>
          </x14:formula1>
          <xm:sqref>G9:G68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81F8-DD4D-4545-82A3-64FA73B59A58}">
  <dimension ref="A1:JK68"/>
  <sheetViews>
    <sheetView zoomScale="70" zoomScaleNormal="70" workbookViewId="0">
      <selection activeCell="A5" sqref="A5:B5"/>
    </sheetView>
  </sheetViews>
  <sheetFormatPr baseColWidth="10" defaultColWidth="11.42578125" defaultRowHeight="15"/>
  <cols>
    <col min="1" max="1" width="18.42578125" style="5" customWidth="1"/>
    <col min="2" max="2" width="30.7109375" style="5" customWidth="1"/>
    <col min="3" max="3" width="50.7109375" customWidth="1"/>
    <col min="4" max="4" width="16.85546875" style="84" customWidth="1"/>
    <col min="5" max="5" width="18.5703125" style="34" customWidth="1"/>
    <col min="6" max="6" width="18.28515625" style="34" bestFit="1" customWidth="1"/>
    <col min="7" max="7" width="18.28515625" bestFit="1" customWidth="1"/>
    <col min="8" max="8" width="32.7109375" customWidth="1"/>
    <col min="9" max="12" width="12.7109375" customWidth="1"/>
    <col min="13" max="13" width="40.7109375" customWidth="1"/>
    <col min="14" max="169" width="11.42578125" style="2"/>
  </cols>
  <sheetData>
    <row r="1" spans="1:271" s="26" customFormat="1" ht="16.5" customHeight="1">
      <c r="A1" s="399"/>
      <c r="B1" s="400"/>
      <c r="C1" s="403" t="s">
        <v>467</v>
      </c>
      <c r="D1" s="403"/>
      <c r="E1" s="403"/>
      <c r="F1" s="403"/>
      <c r="G1" s="403"/>
      <c r="H1" s="403"/>
      <c r="I1" s="403"/>
      <c r="J1" s="404"/>
      <c r="K1" s="398" t="s">
        <v>275</v>
      </c>
      <c r="L1" s="398"/>
      <c r="M1" s="398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  <c r="IW1" s="25"/>
      <c r="IX1" s="25"/>
      <c r="IY1" s="25"/>
      <c r="IZ1" s="25"/>
      <c r="JA1" s="25"/>
      <c r="JB1" s="25"/>
      <c r="JC1" s="25"/>
      <c r="JD1" s="25"/>
      <c r="JE1" s="25"/>
      <c r="JF1" s="25"/>
      <c r="JG1" s="25"/>
      <c r="JH1" s="25"/>
      <c r="JI1" s="25"/>
      <c r="JJ1" s="25"/>
      <c r="JK1" s="25"/>
    </row>
    <row r="2" spans="1:271" s="26" customFormat="1" ht="39.75" customHeight="1">
      <c r="A2" s="401"/>
      <c r="B2" s="402"/>
      <c r="C2" s="405"/>
      <c r="D2" s="405"/>
      <c r="E2" s="405"/>
      <c r="F2" s="405"/>
      <c r="G2" s="405"/>
      <c r="H2" s="405"/>
      <c r="I2" s="405"/>
      <c r="J2" s="406"/>
      <c r="K2" s="398"/>
      <c r="L2" s="398"/>
      <c r="M2" s="398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</row>
    <row r="3" spans="1:271" s="26" customFormat="1" ht="3" customHeight="1">
      <c r="A3" s="1"/>
      <c r="B3" s="1"/>
      <c r="C3" s="405"/>
      <c r="D3" s="405"/>
      <c r="E3" s="405"/>
      <c r="F3" s="405"/>
      <c r="G3" s="405"/>
      <c r="H3" s="405"/>
      <c r="I3" s="405"/>
      <c r="J3" s="406"/>
      <c r="K3" s="398"/>
      <c r="L3" s="398"/>
      <c r="M3" s="398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</row>
    <row r="4" spans="1:271" s="26" customFormat="1" ht="40.9" customHeight="1">
      <c r="A4" s="293" t="s">
        <v>107</v>
      </c>
      <c r="B4" s="293"/>
      <c r="C4" s="375" t="s">
        <v>454</v>
      </c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</row>
    <row r="5" spans="1:271" s="26" customFormat="1" ht="62.45" customHeight="1">
      <c r="A5" s="293" t="s">
        <v>108</v>
      </c>
      <c r="B5" s="293"/>
      <c r="C5" s="348" t="s">
        <v>457</v>
      </c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</row>
    <row r="6" spans="1:271" s="26" customFormat="1" ht="40.9" customHeight="1" thickBot="1">
      <c r="A6" s="293" t="s">
        <v>109</v>
      </c>
      <c r="B6" s="293"/>
      <c r="C6" s="395" t="s">
        <v>456</v>
      </c>
      <c r="D6" s="396"/>
      <c r="E6" s="396"/>
      <c r="F6" s="396"/>
      <c r="G6" s="396"/>
      <c r="H6" s="396"/>
      <c r="I6" s="396"/>
      <c r="J6" s="396"/>
      <c r="K6" s="396"/>
      <c r="L6" s="396"/>
      <c r="M6" s="397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</row>
    <row r="7" spans="1:271" s="31" customFormat="1" ht="40.5" customHeight="1" thickTop="1" thickBot="1">
      <c r="A7" s="390" t="s">
        <v>276</v>
      </c>
      <c r="B7" s="391"/>
      <c r="C7" s="392"/>
      <c r="D7" s="393" t="s">
        <v>277</v>
      </c>
      <c r="E7" s="393"/>
      <c r="F7" s="393"/>
      <c r="G7" s="394" t="s">
        <v>278</v>
      </c>
      <c r="H7" s="385" t="s">
        <v>279</v>
      </c>
      <c r="I7" s="387" t="s">
        <v>280</v>
      </c>
      <c r="J7" s="388"/>
      <c r="K7" s="387" t="s">
        <v>281</v>
      </c>
      <c r="L7" s="388"/>
      <c r="M7" s="389" t="s">
        <v>469</v>
      </c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</row>
    <row r="8" spans="1:271" s="32" customFormat="1" ht="108" customHeight="1" thickTop="1" thickBot="1">
      <c r="A8" s="252" t="s">
        <v>16</v>
      </c>
      <c r="B8" s="252" t="s">
        <v>49</v>
      </c>
      <c r="C8" s="252" t="s">
        <v>51</v>
      </c>
      <c r="D8" s="35" t="s">
        <v>61</v>
      </c>
      <c r="E8" s="35" t="s">
        <v>282</v>
      </c>
      <c r="F8" s="35" t="s">
        <v>283</v>
      </c>
      <c r="G8" s="394"/>
      <c r="H8" s="386"/>
      <c r="I8" s="36" t="s">
        <v>284</v>
      </c>
      <c r="J8" s="36" t="s">
        <v>285</v>
      </c>
      <c r="K8" s="36" t="s">
        <v>286</v>
      </c>
      <c r="L8" s="36" t="s">
        <v>287</v>
      </c>
      <c r="M8" s="389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</row>
    <row r="9" spans="1:271" s="33" customFormat="1" ht="9.9499999999999993" customHeight="1" thickTop="1">
      <c r="A9" s="409">
        <f>'6- Mapa Final'!A10</f>
        <v>1</v>
      </c>
      <c r="B9" s="409" t="str">
        <f>'6- Mapa Final'!B10</f>
        <v>Error o inoportunidad en la atención de usuarios</v>
      </c>
      <c r="C9" s="409" t="str">
        <f>'6- Mapa Final'!C10</f>
        <v>Posibilidad de que la atención de los usuarios se realice con errores en la información suministrada o con demora en el suministro de la información solicitada por el usuario en alguno de los procedimientos de apoyo (Atención al usuario y Gestión de servicios judiciales).</v>
      </c>
      <c r="D9" s="410" t="str">
        <f>'6- Mapa Final'!J10</f>
        <v>Muy Baja - 1</v>
      </c>
      <c r="E9" s="407" t="str">
        <f>'6- Mapa Final'!K10</f>
        <v>Leve - 1</v>
      </c>
      <c r="F9" s="415" t="str">
        <f>'6- Mapa Final'!M10</f>
        <v>Bajo - 1</v>
      </c>
      <c r="G9" s="283" t="s">
        <v>176</v>
      </c>
      <c r="H9" s="414" t="s">
        <v>474</v>
      </c>
      <c r="I9" s="413"/>
      <c r="J9" s="413" t="s">
        <v>468</v>
      </c>
      <c r="K9" s="412">
        <v>45108</v>
      </c>
      <c r="L9" s="412">
        <v>45199</v>
      </c>
      <c r="M9" s="414" t="s">
        <v>479</v>
      </c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</row>
    <row r="10" spans="1:271" s="33" customFormat="1" ht="9.9499999999999993" customHeight="1">
      <c r="A10" s="409"/>
      <c r="B10" s="409"/>
      <c r="C10" s="409"/>
      <c r="D10" s="411"/>
      <c r="E10" s="408"/>
      <c r="F10" s="415"/>
      <c r="G10" s="283"/>
      <c r="H10" s="414"/>
      <c r="I10" s="413"/>
      <c r="J10" s="413"/>
      <c r="K10" s="412"/>
      <c r="L10" s="413"/>
      <c r="M10" s="414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</row>
    <row r="11" spans="1:271" s="33" customFormat="1" ht="9.9499999999999993" customHeight="1">
      <c r="A11" s="409"/>
      <c r="B11" s="409"/>
      <c r="C11" s="409"/>
      <c r="D11" s="411"/>
      <c r="E11" s="408"/>
      <c r="F11" s="415"/>
      <c r="G11" s="283"/>
      <c r="H11" s="414"/>
      <c r="I11" s="413"/>
      <c r="J11" s="413"/>
      <c r="K11" s="412"/>
      <c r="L11" s="413"/>
      <c r="M11" s="414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</row>
    <row r="12" spans="1:271" s="33" customFormat="1" ht="9.9499999999999993" customHeight="1">
      <c r="A12" s="409"/>
      <c r="B12" s="409"/>
      <c r="C12" s="409"/>
      <c r="D12" s="411"/>
      <c r="E12" s="408"/>
      <c r="F12" s="415"/>
      <c r="G12" s="283"/>
      <c r="H12" s="414"/>
      <c r="I12" s="413"/>
      <c r="J12" s="413"/>
      <c r="K12" s="412"/>
      <c r="L12" s="413"/>
      <c r="M12" s="414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</row>
    <row r="13" spans="1:271" s="33" customFormat="1" ht="9.9499999999999993" customHeight="1">
      <c r="A13" s="409"/>
      <c r="B13" s="409"/>
      <c r="C13" s="409"/>
      <c r="D13" s="411"/>
      <c r="E13" s="408"/>
      <c r="F13" s="415"/>
      <c r="G13" s="283"/>
      <c r="H13" s="414"/>
      <c r="I13" s="413"/>
      <c r="J13" s="413"/>
      <c r="K13" s="412"/>
      <c r="L13" s="413"/>
      <c r="M13" s="414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</row>
    <row r="14" spans="1:271" s="33" customFormat="1" ht="9.9499999999999993" customHeight="1">
      <c r="A14" s="409"/>
      <c r="B14" s="409"/>
      <c r="C14" s="409"/>
      <c r="D14" s="411"/>
      <c r="E14" s="408"/>
      <c r="F14" s="415"/>
      <c r="G14" s="283"/>
      <c r="H14" s="414"/>
      <c r="I14" s="413"/>
      <c r="J14" s="413"/>
      <c r="K14" s="412"/>
      <c r="L14" s="413"/>
      <c r="M14" s="414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</row>
    <row r="15" spans="1:271" s="33" customFormat="1" ht="9.9499999999999993" customHeight="1">
      <c r="A15" s="409"/>
      <c r="B15" s="409"/>
      <c r="C15" s="409"/>
      <c r="D15" s="411"/>
      <c r="E15" s="408"/>
      <c r="F15" s="415"/>
      <c r="G15" s="283"/>
      <c r="H15" s="414"/>
      <c r="I15" s="413"/>
      <c r="J15" s="413"/>
      <c r="K15" s="412"/>
      <c r="L15" s="413"/>
      <c r="M15" s="414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</row>
    <row r="16" spans="1:271" s="33" customFormat="1" ht="9.9499999999999993" customHeight="1">
      <c r="A16" s="409"/>
      <c r="B16" s="409"/>
      <c r="C16" s="409"/>
      <c r="D16" s="411"/>
      <c r="E16" s="408"/>
      <c r="F16" s="415"/>
      <c r="G16" s="283"/>
      <c r="H16" s="414"/>
      <c r="I16" s="413"/>
      <c r="J16" s="413"/>
      <c r="K16" s="412"/>
      <c r="L16" s="413"/>
      <c r="M16" s="414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</row>
    <row r="17" spans="1:169" s="33" customFormat="1" ht="9.9499999999999993" customHeight="1">
      <c r="A17" s="409"/>
      <c r="B17" s="409"/>
      <c r="C17" s="409"/>
      <c r="D17" s="411"/>
      <c r="E17" s="408"/>
      <c r="F17" s="415"/>
      <c r="G17" s="283"/>
      <c r="H17" s="414"/>
      <c r="I17" s="413"/>
      <c r="J17" s="413"/>
      <c r="K17" s="412"/>
      <c r="L17" s="413"/>
      <c r="M17" s="414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</row>
    <row r="18" spans="1:169" s="33" customFormat="1" ht="9.9499999999999993" customHeight="1">
      <c r="A18" s="409"/>
      <c r="B18" s="409"/>
      <c r="C18" s="409"/>
      <c r="D18" s="411"/>
      <c r="E18" s="408"/>
      <c r="F18" s="415"/>
      <c r="G18" s="283"/>
      <c r="H18" s="414"/>
      <c r="I18" s="413"/>
      <c r="J18" s="413"/>
      <c r="K18" s="412"/>
      <c r="L18" s="413"/>
      <c r="M18" s="414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</row>
    <row r="19" spans="1:169" s="33" customFormat="1" ht="9.9499999999999993" customHeight="1">
      <c r="A19" s="409">
        <f>'6- Mapa Final'!A20</f>
        <v>2</v>
      </c>
      <c r="B19" s="409" t="str">
        <f>'6- Mapa Final'!B20</f>
        <v>Error o inoportunidad en la incorporación de memoriales a los expedientes digitales</v>
      </c>
      <c r="C19" s="409" t="str">
        <f>'6- Mapa Final'!C20</f>
        <v>Posibilidad de que la incorporación de memoriales a los expedientes digitales se realice con errores o con demora en la actividad</v>
      </c>
      <c r="D19" s="410" t="str">
        <f>'6- Mapa Final'!J20</f>
        <v>Muy Baja - 1</v>
      </c>
      <c r="E19" s="407" t="str">
        <f>'6- Mapa Final'!K20</f>
        <v>Leve - 1</v>
      </c>
      <c r="F19" s="415" t="str">
        <f>'6- Mapa Final'!M20</f>
        <v>Bajo - 1</v>
      </c>
      <c r="G19" s="283" t="s">
        <v>176</v>
      </c>
      <c r="H19" s="414" t="s">
        <v>475</v>
      </c>
      <c r="I19" s="413"/>
      <c r="J19" s="413" t="s">
        <v>468</v>
      </c>
      <c r="K19" s="412">
        <v>45108</v>
      </c>
      <c r="L19" s="412">
        <v>45199</v>
      </c>
      <c r="M19" s="414" t="s">
        <v>479</v>
      </c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</row>
    <row r="20" spans="1:169" s="33" customFormat="1" ht="9.9499999999999993" customHeight="1">
      <c r="A20" s="409"/>
      <c r="B20" s="409"/>
      <c r="C20" s="409"/>
      <c r="D20" s="411"/>
      <c r="E20" s="408"/>
      <c r="F20" s="415"/>
      <c r="G20" s="283"/>
      <c r="H20" s="414"/>
      <c r="I20" s="413"/>
      <c r="J20" s="413"/>
      <c r="K20" s="412"/>
      <c r="L20" s="413"/>
      <c r="M20" s="414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</row>
    <row r="21" spans="1:169" s="33" customFormat="1" ht="9.9499999999999993" customHeight="1">
      <c r="A21" s="409"/>
      <c r="B21" s="409"/>
      <c r="C21" s="409"/>
      <c r="D21" s="411"/>
      <c r="E21" s="408"/>
      <c r="F21" s="415"/>
      <c r="G21" s="283"/>
      <c r="H21" s="414"/>
      <c r="I21" s="413"/>
      <c r="J21" s="413"/>
      <c r="K21" s="412"/>
      <c r="L21" s="413"/>
      <c r="M21" s="414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</row>
    <row r="22" spans="1:169" s="33" customFormat="1" ht="9.9499999999999993" customHeight="1">
      <c r="A22" s="409"/>
      <c r="B22" s="409"/>
      <c r="C22" s="409"/>
      <c r="D22" s="411"/>
      <c r="E22" s="408"/>
      <c r="F22" s="415"/>
      <c r="G22" s="283"/>
      <c r="H22" s="414"/>
      <c r="I22" s="413"/>
      <c r="J22" s="413"/>
      <c r="K22" s="412"/>
      <c r="L22" s="413"/>
      <c r="M22" s="414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</row>
    <row r="23" spans="1:169" s="33" customFormat="1" ht="9.9499999999999993" customHeight="1">
      <c r="A23" s="409"/>
      <c r="B23" s="409"/>
      <c r="C23" s="409"/>
      <c r="D23" s="411"/>
      <c r="E23" s="408"/>
      <c r="F23" s="415"/>
      <c r="G23" s="283"/>
      <c r="H23" s="414"/>
      <c r="I23" s="413"/>
      <c r="J23" s="413"/>
      <c r="K23" s="412"/>
      <c r="L23" s="413"/>
      <c r="M23" s="414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</row>
    <row r="24" spans="1:169" ht="9.9499999999999993" customHeight="1">
      <c r="A24" s="409"/>
      <c r="B24" s="409"/>
      <c r="C24" s="409"/>
      <c r="D24" s="411"/>
      <c r="E24" s="408"/>
      <c r="F24" s="415"/>
      <c r="G24" s="283"/>
      <c r="H24" s="414"/>
      <c r="I24" s="413"/>
      <c r="J24" s="413"/>
      <c r="K24" s="412"/>
      <c r="L24" s="413"/>
      <c r="M24" s="414"/>
      <c r="N24" s="39"/>
      <c r="O24" s="39"/>
    </row>
    <row r="25" spans="1:169" ht="9.9499999999999993" customHeight="1">
      <c r="A25" s="409"/>
      <c r="B25" s="409"/>
      <c r="C25" s="409"/>
      <c r="D25" s="411"/>
      <c r="E25" s="408"/>
      <c r="F25" s="415"/>
      <c r="G25" s="283"/>
      <c r="H25" s="414"/>
      <c r="I25" s="413"/>
      <c r="J25" s="413"/>
      <c r="K25" s="412"/>
      <c r="L25" s="413"/>
      <c r="M25" s="414"/>
      <c r="N25" s="39"/>
      <c r="O25" s="39"/>
    </row>
    <row r="26" spans="1:169" ht="9.9499999999999993" customHeight="1">
      <c r="A26" s="409"/>
      <c r="B26" s="409"/>
      <c r="C26" s="409"/>
      <c r="D26" s="411"/>
      <c r="E26" s="408"/>
      <c r="F26" s="415"/>
      <c r="G26" s="283"/>
      <c r="H26" s="414"/>
      <c r="I26" s="413"/>
      <c r="J26" s="413"/>
      <c r="K26" s="412"/>
      <c r="L26" s="413"/>
      <c r="M26" s="414"/>
      <c r="N26" s="39"/>
      <c r="O26" s="39"/>
    </row>
    <row r="27" spans="1:169" ht="9.9499999999999993" customHeight="1">
      <c r="A27" s="409"/>
      <c r="B27" s="409"/>
      <c r="C27" s="409"/>
      <c r="D27" s="411"/>
      <c r="E27" s="408"/>
      <c r="F27" s="415"/>
      <c r="G27" s="283"/>
      <c r="H27" s="414"/>
      <c r="I27" s="413"/>
      <c r="J27" s="413"/>
      <c r="K27" s="412"/>
      <c r="L27" s="413"/>
      <c r="M27" s="414"/>
      <c r="N27" s="39"/>
      <c r="O27" s="39"/>
    </row>
    <row r="28" spans="1:169" ht="9.9499999999999993" customHeight="1">
      <c r="A28" s="409"/>
      <c r="B28" s="409"/>
      <c r="C28" s="409"/>
      <c r="D28" s="411"/>
      <c r="E28" s="408"/>
      <c r="F28" s="415"/>
      <c r="G28" s="283"/>
      <c r="H28" s="414"/>
      <c r="I28" s="413"/>
      <c r="J28" s="413"/>
      <c r="K28" s="412"/>
      <c r="L28" s="413"/>
      <c r="M28" s="414"/>
      <c r="N28" s="39"/>
      <c r="O28" s="39"/>
    </row>
    <row r="29" spans="1:169" s="33" customFormat="1" ht="9.9499999999999993" customHeight="1">
      <c r="A29" s="409">
        <f>'6- Mapa Final'!A30</f>
        <v>3</v>
      </c>
      <c r="B29" s="409" t="str">
        <f>'6- Mapa Final'!B30</f>
        <v>Error o inoportunidad en la notificación de las decisiones judiciales y/o el traslado de piezas procesales</v>
      </c>
      <c r="C29" s="409" t="str">
        <f>'6- Mapa Final'!C30</f>
        <v>Posibilidad de que la notificación de decisiones judiciales y/o el traslado de piezas procesales se realicen con errores o con demora en la actividad</v>
      </c>
      <c r="D29" s="410" t="str">
        <f>'6- Mapa Final'!J30</f>
        <v>Muy Baja - 1</v>
      </c>
      <c r="E29" s="407" t="str">
        <f>'6- Mapa Final'!K30</f>
        <v>Leve - 1</v>
      </c>
      <c r="F29" s="415" t="str">
        <f>'6- Mapa Final'!M30</f>
        <v>Bajo - 1</v>
      </c>
      <c r="G29" s="283" t="s">
        <v>176</v>
      </c>
      <c r="H29" s="414" t="s">
        <v>476</v>
      </c>
      <c r="I29" s="413"/>
      <c r="J29" s="413" t="s">
        <v>468</v>
      </c>
      <c r="K29" s="412">
        <v>45108</v>
      </c>
      <c r="L29" s="412">
        <v>45199</v>
      </c>
      <c r="M29" s="414" t="s">
        <v>479</v>
      </c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</row>
    <row r="30" spans="1:169" s="33" customFormat="1" ht="9.9499999999999993" customHeight="1">
      <c r="A30" s="409"/>
      <c r="B30" s="409"/>
      <c r="C30" s="409"/>
      <c r="D30" s="411"/>
      <c r="E30" s="408"/>
      <c r="F30" s="415"/>
      <c r="G30" s="283"/>
      <c r="H30" s="414"/>
      <c r="I30" s="413"/>
      <c r="J30" s="413"/>
      <c r="K30" s="412"/>
      <c r="L30" s="413"/>
      <c r="M30" s="414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</row>
    <row r="31" spans="1:169" s="33" customFormat="1" ht="9.9499999999999993" customHeight="1">
      <c r="A31" s="409"/>
      <c r="B31" s="409"/>
      <c r="C31" s="409"/>
      <c r="D31" s="411"/>
      <c r="E31" s="408"/>
      <c r="F31" s="415"/>
      <c r="G31" s="283"/>
      <c r="H31" s="414"/>
      <c r="I31" s="413"/>
      <c r="J31" s="413"/>
      <c r="K31" s="412"/>
      <c r="L31" s="413"/>
      <c r="M31" s="414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</row>
    <row r="32" spans="1:169" s="33" customFormat="1" ht="9.9499999999999993" customHeight="1">
      <c r="A32" s="409"/>
      <c r="B32" s="409"/>
      <c r="C32" s="409"/>
      <c r="D32" s="411"/>
      <c r="E32" s="408"/>
      <c r="F32" s="415"/>
      <c r="G32" s="283"/>
      <c r="H32" s="414"/>
      <c r="I32" s="413"/>
      <c r="J32" s="413"/>
      <c r="K32" s="412"/>
      <c r="L32" s="413"/>
      <c r="M32" s="414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</row>
    <row r="33" spans="1:169" s="33" customFormat="1" ht="9.9499999999999993" customHeight="1">
      <c r="A33" s="409"/>
      <c r="B33" s="409"/>
      <c r="C33" s="409"/>
      <c r="D33" s="411"/>
      <c r="E33" s="408"/>
      <c r="F33" s="415"/>
      <c r="G33" s="283"/>
      <c r="H33" s="414"/>
      <c r="I33" s="413"/>
      <c r="J33" s="413"/>
      <c r="K33" s="412"/>
      <c r="L33" s="413"/>
      <c r="M33" s="414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</row>
    <row r="34" spans="1:169" ht="9.9499999999999993" customHeight="1">
      <c r="A34" s="409"/>
      <c r="B34" s="409"/>
      <c r="C34" s="409"/>
      <c r="D34" s="411"/>
      <c r="E34" s="408"/>
      <c r="F34" s="415"/>
      <c r="G34" s="283"/>
      <c r="H34" s="414"/>
      <c r="I34" s="413"/>
      <c r="J34" s="413"/>
      <c r="K34" s="412"/>
      <c r="L34" s="413"/>
      <c r="M34" s="414"/>
      <c r="N34" s="39"/>
      <c r="O34" s="39"/>
    </row>
    <row r="35" spans="1:169" ht="9.9499999999999993" customHeight="1">
      <c r="A35" s="409"/>
      <c r="B35" s="409"/>
      <c r="C35" s="409"/>
      <c r="D35" s="411"/>
      <c r="E35" s="408"/>
      <c r="F35" s="415"/>
      <c r="G35" s="283"/>
      <c r="H35" s="414"/>
      <c r="I35" s="413"/>
      <c r="J35" s="413"/>
      <c r="K35" s="412"/>
      <c r="L35" s="413"/>
      <c r="M35" s="414"/>
      <c r="N35" s="39"/>
      <c r="O35" s="39"/>
    </row>
    <row r="36" spans="1:169" ht="9.9499999999999993" customHeight="1">
      <c r="A36" s="409"/>
      <c r="B36" s="409"/>
      <c r="C36" s="409"/>
      <c r="D36" s="411"/>
      <c r="E36" s="408"/>
      <c r="F36" s="415"/>
      <c r="G36" s="283"/>
      <c r="H36" s="414"/>
      <c r="I36" s="413"/>
      <c r="J36" s="413"/>
      <c r="K36" s="412"/>
      <c r="L36" s="413"/>
      <c r="M36" s="414"/>
      <c r="N36" s="39"/>
      <c r="O36" s="39"/>
    </row>
    <row r="37" spans="1:169" ht="9.9499999999999993" customHeight="1">
      <c r="A37" s="409"/>
      <c r="B37" s="409"/>
      <c r="C37" s="409"/>
      <c r="D37" s="411"/>
      <c r="E37" s="408"/>
      <c r="F37" s="415"/>
      <c r="G37" s="283"/>
      <c r="H37" s="414"/>
      <c r="I37" s="413"/>
      <c r="J37" s="413"/>
      <c r="K37" s="412"/>
      <c r="L37" s="413"/>
      <c r="M37" s="414"/>
      <c r="N37" s="39"/>
      <c r="O37" s="39"/>
    </row>
    <row r="38" spans="1:169" ht="9.9499999999999993" customHeight="1">
      <c r="A38" s="409"/>
      <c r="B38" s="409"/>
      <c r="C38" s="409"/>
      <c r="D38" s="411"/>
      <c r="E38" s="408"/>
      <c r="F38" s="415"/>
      <c r="G38" s="283"/>
      <c r="H38" s="414"/>
      <c r="I38" s="413"/>
      <c r="J38" s="413"/>
      <c r="K38" s="412"/>
      <c r="L38" s="413"/>
      <c r="M38" s="414"/>
      <c r="N38" s="39"/>
      <c r="O38" s="39"/>
    </row>
    <row r="39" spans="1:169" s="33" customFormat="1" ht="9.9499999999999993" customHeight="1">
      <c r="A39" s="409">
        <f>'6- Mapa Final'!A40</f>
        <v>4</v>
      </c>
      <c r="B39" s="409" t="str">
        <f>'6- Mapa Final'!B40</f>
        <v>Error o inoportunidad en la ejecutoria de las decisiones judiciales y/o el control de términos</v>
      </c>
      <c r="C39" s="409" t="str">
        <f>'6- Mapa Final'!C40</f>
        <v>Posibilidad de que la verificación de la ejecutoria de las decisiones judiciales  y/o el control de términos se realicen con errores o con demora en la actividad</v>
      </c>
      <c r="D39" s="410" t="str">
        <f>'6- Mapa Final'!J40</f>
        <v>Muy Baja - 1</v>
      </c>
      <c r="E39" s="407" t="str">
        <f>'6- Mapa Final'!K40</f>
        <v>Leve - 1</v>
      </c>
      <c r="F39" s="415" t="str">
        <f>'6- Mapa Final'!M40</f>
        <v>Bajo - 1</v>
      </c>
      <c r="G39" s="283" t="s">
        <v>176</v>
      </c>
      <c r="H39" s="414" t="s">
        <v>477</v>
      </c>
      <c r="I39" s="413"/>
      <c r="J39" s="413" t="s">
        <v>468</v>
      </c>
      <c r="K39" s="412">
        <v>45108</v>
      </c>
      <c r="L39" s="412">
        <v>45199</v>
      </c>
      <c r="M39" s="414" t="s">
        <v>479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</row>
    <row r="40" spans="1:169" s="33" customFormat="1" ht="9.9499999999999993" customHeight="1">
      <c r="A40" s="409"/>
      <c r="B40" s="409"/>
      <c r="C40" s="409"/>
      <c r="D40" s="411"/>
      <c r="E40" s="408"/>
      <c r="F40" s="415"/>
      <c r="G40" s="283"/>
      <c r="H40" s="414"/>
      <c r="I40" s="413"/>
      <c r="J40" s="413"/>
      <c r="K40" s="412"/>
      <c r="L40" s="413"/>
      <c r="M40" s="414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</row>
    <row r="41" spans="1:169" s="33" customFormat="1" ht="9.9499999999999993" customHeight="1">
      <c r="A41" s="409"/>
      <c r="B41" s="409"/>
      <c r="C41" s="409"/>
      <c r="D41" s="411"/>
      <c r="E41" s="408"/>
      <c r="F41" s="415"/>
      <c r="G41" s="283"/>
      <c r="H41" s="414"/>
      <c r="I41" s="413"/>
      <c r="J41" s="413"/>
      <c r="K41" s="412"/>
      <c r="L41" s="413"/>
      <c r="M41" s="414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</row>
    <row r="42" spans="1:169" s="33" customFormat="1" ht="9.9499999999999993" customHeight="1">
      <c r="A42" s="409"/>
      <c r="B42" s="409"/>
      <c r="C42" s="409"/>
      <c r="D42" s="411"/>
      <c r="E42" s="408"/>
      <c r="F42" s="415"/>
      <c r="G42" s="283"/>
      <c r="H42" s="414"/>
      <c r="I42" s="413"/>
      <c r="J42" s="413"/>
      <c r="K42" s="412"/>
      <c r="L42" s="413"/>
      <c r="M42" s="414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</row>
    <row r="43" spans="1:169" s="33" customFormat="1" ht="9.9499999999999993" customHeight="1">
      <c r="A43" s="409"/>
      <c r="B43" s="409"/>
      <c r="C43" s="409"/>
      <c r="D43" s="411"/>
      <c r="E43" s="408"/>
      <c r="F43" s="415"/>
      <c r="G43" s="283"/>
      <c r="H43" s="414"/>
      <c r="I43" s="413"/>
      <c r="J43" s="413"/>
      <c r="K43" s="412"/>
      <c r="L43" s="413"/>
      <c r="M43" s="414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</row>
    <row r="44" spans="1:169" ht="9.9499999999999993" customHeight="1">
      <c r="A44" s="409"/>
      <c r="B44" s="409"/>
      <c r="C44" s="409"/>
      <c r="D44" s="411"/>
      <c r="E44" s="408"/>
      <c r="F44" s="415"/>
      <c r="G44" s="283"/>
      <c r="H44" s="414"/>
      <c r="I44" s="413"/>
      <c r="J44" s="413"/>
      <c r="K44" s="412"/>
      <c r="L44" s="413"/>
      <c r="M44" s="414"/>
      <c r="N44" s="39"/>
      <c r="O44" s="39"/>
    </row>
    <row r="45" spans="1:169" ht="9.9499999999999993" customHeight="1">
      <c r="A45" s="409"/>
      <c r="B45" s="409"/>
      <c r="C45" s="409"/>
      <c r="D45" s="411"/>
      <c r="E45" s="408"/>
      <c r="F45" s="415"/>
      <c r="G45" s="283"/>
      <c r="H45" s="414"/>
      <c r="I45" s="413"/>
      <c r="J45" s="413"/>
      <c r="K45" s="412"/>
      <c r="L45" s="413"/>
      <c r="M45" s="414"/>
      <c r="N45" s="39"/>
      <c r="O45" s="39"/>
    </row>
    <row r="46" spans="1:169" ht="9.9499999999999993" customHeight="1">
      <c r="A46" s="409"/>
      <c r="B46" s="409"/>
      <c r="C46" s="409"/>
      <c r="D46" s="411"/>
      <c r="E46" s="408"/>
      <c r="F46" s="415"/>
      <c r="G46" s="283"/>
      <c r="H46" s="414"/>
      <c r="I46" s="413"/>
      <c r="J46" s="413"/>
      <c r="K46" s="412"/>
      <c r="L46" s="413"/>
      <c r="M46" s="414"/>
      <c r="N46" s="39"/>
      <c r="O46" s="39"/>
    </row>
    <row r="47" spans="1:169" ht="9.9499999999999993" customHeight="1">
      <c r="A47" s="409"/>
      <c r="B47" s="409"/>
      <c r="C47" s="409"/>
      <c r="D47" s="411"/>
      <c r="E47" s="408"/>
      <c r="F47" s="415"/>
      <c r="G47" s="283"/>
      <c r="H47" s="414"/>
      <c r="I47" s="413"/>
      <c r="J47" s="413"/>
      <c r="K47" s="412"/>
      <c r="L47" s="413"/>
      <c r="M47" s="414"/>
      <c r="N47" s="39"/>
      <c r="O47" s="39"/>
    </row>
    <row r="48" spans="1:169" ht="9.9499999999999993" customHeight="1">
      <c r="A48" s="409"/>
      <c r="B48" s="409"/>
      <c r="C48" s="409"/>
      <c r="D48" s="411"/>
      <c r="E48" s="408"/>
      <c r="F48" s="415"/>
      <c r="G48" s="283"/>
      <c r="H48" s="414"/>
      <c r="I48" s="413"/>
      <c r="J48" s="413"/>
      <c r="K48" s="412"/>
      <c r="L48" s="413"/>
      <c r="M48" s="414"/>
      <c r="N48" s="39"/>
      <c r="O48" s="39"/>
    </row>
    <row r="49" spans="1:13" ht="9.9499999999999993" customHeight="1">
      <c r="A49" s="409">
        <f>'6- Mapa Final'!A50</f>
        <v>5</v>
      </c>
      <c r="B49" s="409" t="str">
        <f>'6- Mapa Final'!B50</f>
        <v>Error o inoportunidad en la recepción, reparto y radicación de expedientes</v>
      </c>
      <c r="C49" s="409" t="str">
        <f>'6- Mapa Final'!C50</f>
        <v>Posibilidad de que la recepción de expedientes, su reparto y radicación se realicen con errores o con demora en la actividad</v>
      </c>
      <c r="D49" s="410" t="str">
        <f>'6- Mapa Final'!J50</f>
        <v>Muy Baja - 1</v>
      </c>
      <c r="E49" s="407" t="str">
        <f>'6- Mapa Final'!K50</f>
        <v>Leve - 1</v>
      </c>
      <c r="F49" s="415" t="str">
        <f>'6- Mapa Final'!M50</f>
        <v>Bajo - 1</v>
      </c>
      <c r="G49" s="283" t="s">
        <v>176</v>
      </c>
      <c r="H49" s="414" t="s">
        <v>478</v>
      </c>
      <c r="I49" s="413"/>
      <c r="J49" s="413" t="s">
        <v>468</v>
      </c>
      <c r="K49" s="412">
        <v>45108</v>
      </c>
      <c r="L49" s="412">
        <v>45199</v>
      </c>
      <c r="M49" s="414" t="s">
        <v>479</v>
      </c>
    </row>
    <row r="50" spans="1:13" ht="9.9499999999999993" customHeight="1">
      <c r="A50" s="409"/>
      <c r="B50" s="409"/>
      <c r="C50" s="409"/>
      <c r="D50" s="411"/>
      <c r="E50" s="408"/>
      <c r="F50" s="415"/>
      <c r="G50" s="283"/>
      <c r="H50" s="414"/>
      <c r="I50" s="413"/>
      <c r="J50" s="413"/>
      <c r="K50" s="412"/>
      <c r="L50" s="413"/>
      <c r="M50" s="414"/>
    </row>
    <row r="51" spans="1:13" ht="9.9499999999999993" customHeight="1">
      <c r="A51" s="409"/>
      <c r="B51" s="409"/>
      <c r="C51" s="409"/>
      <c r="D51" s="411"/>
      <c r="E51" s="408"/>
      <c r="F51" s="415"/>
      <c r="G51" s="283"/>
      <c r="H51" s="414"/>
      <c r="I51" s="413"/>
      <c r="J51" s="413"/>
      <c r="K51" s="412"/>
      <c r="L51" s="413"/>
      <c r="M51" s="414"/>
    </row>
    <row r="52" spans="1:13" ht="9.9499999999999993" customHeight="1">
      <c r="A52" s="409"/>
      <c r="B52" s="409"/>
      <c r="C52" s="409"/>
      <c r="D52" s="411"/>
      <c r="E52" s="408"/>
      <c r="F52" s="415"/>
      <c r="G52" s="283"/>
      <c r="H52" s="414"/>
      <c r="I52" s="413"/>
      <c r="J52" s="413"/>
      <c r="K52" s="412"/>
      <c r="L52" s="413"/>
      <c r="M52" s="414"/>
    </row>
    <row r="53" spans="1:13" ht="9.9499999999999993" customHeight="1">
      <c r="A53" s="409"/>
      <c r="B53" s="409"/>
      <c r="C53" s="409"/>
      <c r="D53" s="411"/>
      <c r="E53" s="408"/>
      <c r="F53" s="415"/>
      <c r="G53" s="283"/>
      <c r="H53" s="414"/>
      <c r="I53" s="413"/>
      <c r="J53" s="413"/>
      <c r="K53" s="412"/>
      <c r="L53" s="413"/>
      <c r="M53" s="414"/>
    </row>
    <row r="54" spans="1:13" ht="9.9499999999999993" customHeight="1">
      <c r="A54" s="409"/>
      <c r="B54" s="409"/>
      <c r="C54" s="409"/>
      <c r="D54" s="411"/>
      <c r="E54" s="408"/>
      <c r="F54" s="415"/>
      <c r="G54" s="283"/>
      <c r="H54" s="414"/>
      <c r="I54" s="413"/>
      <c r="J54" s="413"/>
      <c r="K54" s="412"/>
      <c r="L54" s="413"/>
      <c r="M54" s="414"/>
    </row>
    <row r="55" spans="1:13" ht="9.9499999999999993" customHeight="1">
      <c r="A55" s="409"/>
      <c r="B55" s="409"/>
      <c r="C55" s="409"/>
      <c r="D55" s="411"/>
      <c r="E55" s="408"/>
      <c r="F55" s="415"/>
      <c r="G55" s="283"/>
      <c r="H55" s="414"/>
      <c r="I55" s="413"/>
      <c r="J55" s="413"/>
      <c r="K55" s="412"/>
      <c r="L55" s="413"/>
      <c r="M55" s="414"/>
    </row>
    <row r="56" spans="1:13" ht="9.9499999999999993" customHeight="1">
      <c r="A56" s="409"/>
      <c r="B56" s="409"/>
      <c r="C56" s="409"/>
      <c r="D56" s="411"/>
      <c r="E56" s="408"/>
      <c r="F56" s="415"/>
      <c r="G56" s="283"/>
      <c r="H56" s="414"/>
      <c r="I56" s="413"/>
      <c r="J56" s="413"/>
      <c r="K56" s="412"/>
      <c r="L56" s="413"/>
      <c r="M56" s="414"/>
    </row>
    <row r="57" spans="1:13" ht="9.9499999999999993" customHeight="1">
      <c r="A57" s="409"/>
      <c r="B57" s="409"/>
      <c r="C57" s="409"/>
      <c r="D57" s="411"/>
      <c r="E57" s="408"/>
      <c r="F57" s="415"/>
      <c r="G57" s="283"/>
      <c r="H57" s="414"/>
      <c r="I57" s="413"/>
      <c r="J57" s="413"/>
      <c r="K57" s="412"/>
      <c r="L57" s="413"/>
      <c r="M57" s="414"/>
    </row>
    <row r="58" spans="1:13" ht="9.9499999999999993" customHeight="1">
      <c r="A58" s="409"/>
      <c r="B58" s="409"/>
      <c r="C58" s="409"/>
      <c r="D58" s="411"/>
      <c r="E58" s="408"/>
      <c r="F58" s="415"/>
      <c r="G58" s="283"/>
      <c r="H58" s="414"/>
      <c r="I58" s="413"/>
      <c r="J58" s="413"/>
      <c r="K58" s="412"/>
      <c r="L58" s="413"/>
      <c r="M58" s="414"/>
    </row>
    <row r="59" spans="1:13" ht="9.9499999999999993" customHeight="1">
      <c r="A59" s="409">
        <f>'6- Mapa Final'!A60</f>
        <v>6</v>
      </c>
      <c r="B59" s="409" t="str">
        <f>'6- Mapa Final'!B60</f>
        <v>Corrupción</v>
      </c>
      <c r="C59" s="409" t="str">
        <f>'6- Mapa Final'!C60</f>
        <v xml:space="preserve"> Realizar trámites sin el cumplimiento de los requisitos legales incurriendo en prácticas de corrupción</v>
      </c>
      <c r="D59" s="410" t="str">
        <f>'6- Mapa Final'!J60</f>
        <v>Muy Baja - 1</v>
      </c>
      <c r="E59" s="407" t="str">
        <f>'6- Mapa Final'!K60</f>
        <v>Catastrófico - 5</v>
      </c>
      <c r="F59" s="415" t="str">
        <f>'6- Mapa Final'!M60</f>
        <v>Extremo - 5</v>
      </c>
      <c r="G59" s="283" t="s">
        <v>177</v>
      </c>
      <c r="H59" s="414" t="s">
        <v>473</v>
      </c>
      <c r="I59" s="413"/>
      <c r="J59" s="413" t="s">
        <v>468</v>
      </c>
      <c r="K59" s="412">
        <v>45108</v>
      </c>
      <c r="L59" s="412">
        <v>45199</v>
      </c>
      <c r="M59" s="414" t="s">
        <v>480</v>
      </c>
    </row>
    <row r="60" spans="1:13" ht="9.9499999999999993" customHeight="1">
      <c r="A60" s="409"/>
      <c r="B60" s="409"/>
      <c r="C60" s="409"/>
      <c r="D60" s="411"/>
      <c r="E60" s="408"/>
      <c r="F60" s="415"/>
      <c r="G60" s="283"/>
      <c r="H60" s="414"/>
      <c r="I60" s="413"/>
      <c r="J60" s="413"/>
      <c r="K60" s="412"/>
      <c r="L60" s="413"/>
      <c r="M60" s="414"/>
    </row>
    <row r="61" spans="1:13" ht="9.9499999999999993" customHeight="1">
      <c r="A61" s="409"/>
      <c r="B61" s="409"/>
      <c r="C61" s="409"/>
      <c r="D61" s="411"/>
      <c r="E61" s="408"/>
      <c r="F61" s="415"/>
      <c r="G61" s="283"/>
      <c r="H61" s="414"/>
      <c r="I61" s="413"/>
      <c r="J61" s="413"/>
      <c r="K61" s="412"/>
      <c r="L61" s="413"/>
      <c r="M61" s="414"/>
    </row>
    <row r="62" spans="1:13" ht="9.9499999999999993" customHeight="1">
      <c r="A62" s="409"/>
      <c r="B62" s="409"/>
      <c r="C62" s="409"/>
      <c r="D62" s="411"/>
      <c r="E62" s="408"/>
      <c r="F62" s="415"/>
      <c r="G62" s="283"/>
      <c r="H62" s="414"/>
      <c r="I62" s="413"/>
      <c r="J62" s="413"/>
      <c r="K62" s="412"/>
      <c r="L62" s="413"/>
      <c r="M62" s="414"/>
    </row>
    <row r="63" spans="1:13" ht="9.9499999999999993" customHeight="1">
      <c r="A63" s="409"/>
      <c r="B63" s="409"/>
      <c r="C63" s="409"/>
      <c r="D63" s="411"/>
      <c r="E63" s="408"/>
      <c r="F63" s="415"/>
      <c r="G63" s="283"/>
      <c r="H63" s="414"/>
      <c r="I63" s="413"/>
      <c r="J63" s="413"/>
      <c r="K63" s="412"/>
      <c r="L63" s="413"/>
      <c r="M63" s="414"/>
    </row>
    <row r="64" spans="1:13" ht="9.9499999999999993" customHeight="1">
      <c r="A64" s="409"/>
      <c r="B64" s="409"/>
      <c r="C64" s="409"/>
      <c r="D64" s="411"/>
      <c r="E64" s="408"/>
      <c r="F64" s="415"/>
      <c r="G64" s="283"/>
      <c r="H64" s="414"/>
      <c r="I64" s="413"/>
      <c r="J64" s="413"/>
      <c r="K64" s="412"/>
      <c r="L64" s="413"/>
      <c r="M64" s="414"/>
    </row>
    <row r="65" spans="1:13" ht="9.9499999999999993" customHeight="1">
      <c r="A65" s="409"/>
      <c r="B65" s="409"/>
      <c r="C65" s="409"/>
      <c r="D65" s="411"/>
      <c r="E65" s="408"/>
      <c r="F65" s="415"/>
      <c r="G65" s="283"/>
      <c r="H65" s="414"/>
      <c r="I65" s="413"/>
      <c r="J65" s="413"/>
      <c r="K65" s="412"/>
      <c r="L65" s="413"/>
      <c r="M65" s="414"/>
    </row>
    <row r="66" spans="1:13" ht="9.9499999999999993" customHeight="1">
      <c r="A66" s="409"/>
      <c r="B66" s="409"/>
      <c r="C66" s="409"/>
      <c r="D66" s="411"/>
      <c r="E66" s="408"/>
      <c r="F66" s="415"/>
      <c r="G66" s="283"/>
      <c r="H66" s="414"/>
      <c r="I66" s="413"/>
      <c r="J66" s="413"/>
      <c r="K66" s="412"/>
      <c r="L66" s="413"/>
      <c r="M66" s="414"/>
    </row>
    <row r="67" spans="1:13" ht="9.9499999999999993" customHeight="1">
      <c r="A67" s="409"/>
      <c r="B67" s="409"/>
      <c r="C67" s="409"/>
      <c r="D67" s="411"/>
      <c r="E67" s="408"/>
      <c r="F67" s="415"/>
      <c r="G67" s="283"/>
      <c r="H67" s="414"/>
      <c r="I67" s="413"/>
      <c r="J67" s="413"/>
      <c r="K67" s="412"/>
      <c r="L67" s="413"/>
      <c r="M67" s="414"/>
    </row>
    <row r="68" spans="1:13" ht="9.9499999999999993" customHeight="1">
      <c r="A68" s="409"/>
      <c r="B68" s="409"/>
      <c r="C68" s="409"/>
      <c r="D68" s="411"/>
      <c r="E68" s="408"/>
      <c r="F68" s="415"/>
      <c r="G68" s="283"/>
      <c r="H68" s="414"/>
      <c r="I68" s="413"/>
      <c r="J68" s="413"/>
      <c r="K68" s="412"/>
      <c r="L68" s="413"/>
      <c r="M68" s="414"/>
    </row>
  </sheetData>
  <mergeCells count="94">
    <mergeCell ref="A5:B5"/>
    <mergeCell ref="C5:M5"/>
    <mergeCell ref="A1:B2"/>
    <mergeCell ref="C1:J3"/>
    <mergeCell ref="K1:M3"/>
    <mergeCell ref="A4:B4"/>
    <mergeCell ref="C4:M4"/>
    <mergeCell ref="F9:F18"/>
    <mergeCell ref="A6:B6"/>
    <mergeCell ref="C6:M6"/>
    <mergeCell ref="A7:C7"/>
    <mergeCell ref="D7:F7"/>
    <mergeCell ref="G7:G8"/>
    <mergeCell ref="H7:H8"/>
    <mergeCell ref="I7:J7"/>
    <mergeCell ref="K7:L7"/>
    <mergeCell ref="M7:M8"/>
    <mergeCell ref="A9:A18"/>
    <mergeCell ref="B9:B18"/>
    <mergeCell ref="C9:C18"/>
    <mergeCell ref="D9:D18"/>
    <mergeCell ref="E9:E18"/>
    <mergeCell ref="M9:M18"/>
    <mergeCell ref="A19:A28"/>
    <mergeCell ref="B19:B28"/>
    <mergeCell ref="C19:C28"/>
    <mergeCell ref="D19:D28"/>
    <mergeCell ref="E19:E28"/>
    <mergeCell ref="F19:F28"/>
    <mergeCell ref="G19:G28"/>
    <mergeCell ref="H19:H28"/>
    <mergeCell ref="I19:I28"/>
    <mergeCell ref="G9:G18"/>
    <mergeCell ref="H9:H18"/>
    <mergeCell ref="I9:I18"/>
    <mergeCell ref="J9:J18"/>
    <mergeCell ref="K9:K18"/>
    <mergeCell ref="L9:L18"/>
    <mergeCell ref="J19:J28"/>
    <mergeCell ref="K19:K28"/>
    <mergeCell ref="L19:L28"/>
    <mergeCell ref="M19:M28"/>
    <mergeCell ref="A29:A38"/>
    <mergeCell ref="B29:B38"/>
    <mergeCell ref="C29:C38"/>
    <mergeCell ref="D29:D38"/>
    <mergeCell ref="E29:E38"/>
    <mergeCell ref="F29:F38"/>
    <mergeCell ref="M29:M38"/>
    <mergeCell ref="A39:A48"/>
    <mergeCell ref="B39:B48"/>
    <mergeCell ref="C39:C48"/>
    <mergeCell ref="D39:D48"/>
    <mergeCell ref="E39:E48"/>
    <mergeCell ref="F39:F48"/>
    <mergeCell ref="G39:G48"/>
    <mergeCell ref="H39:H48"/>
    <mergeCell ref="I39:I48"/>
    <mergeCell ref="G29:G38"/>
    <mergeCell ref="H29:H38"/>
    <mergeCell ref="I29:I38"/>
    <mergeCell ref="J29:J38"/>
    <mergeCell ref="K29:K38"/>
    <mergeCell ref="L29:L38"/>
    <mergeCell ref="J39:J48"/>
    <mergeCell ref="K39:K48"/>
    <mergeCell ref="L39:L48"/>
    <mergeCell ref="M39:M48"/>
    <mergeCell ref="A49:A58"/>
    <mergeCell ref="B49:B58"/>
    <mergeCell ref="C49:C58"/>
    <mergeCell ref="D49:D58"/>
    <mergeCell ref="E49:E58"/>
    <mergeCell ref="F49:F58"/>
    <mergeCell ref="F59:F68"/>
    <mergeCell ref="G59:G68"/>
    <mergeCell ref="H59:H68"/>
    <mergeCell ref="I59:I68"/>
    <mergeCell ref="G49:G58"/>
    <mergeCell ref="H49:H58"/>
    <mergeCell ref="I49:I58"/>
    <mergeCell ref="A59:A68"/>
    <mergeCell ref="B59:B68"/>
    <mergeCell ref="C59:C68"/>
    <mergeCell ref="D59:D68"/>
    <mergeCell ref="E59:E68"/>
    <mergeCell ref="J59:J68"/>
    <mergeCell ref="K59:K68"/>
    <mergeCell ref="L59:L68"/>
    <mergeCell ref="M59:M68"/>
    <mergeCell ref="M49:M58"/>
    <mergeCell ref="J49:J58"/>
    <mergeCell ref="K49:K58"/>
    <mergeCell ref="L49:L58"/>
  </mergeCells>
  <conditionalFormatting sqref="A7:B7">
    <cfRule type="containsText" dxfId="151" priority="77" operator="containsText" text="3- Moderado">
      <formula>NOT(ISERROR(SEARCH("3- Moderado",A7)))</formula>
    </cfRule>
    <cfRule type="containsText" dxfId="150" priority="78" operator="containsText" text="6- Moderado">
      <formula>NOT(ISERROR(SEARCH("6- Moderado",A7)))</formula>
    </cfRule>
    <cfRule type="containsText" dxfId="149" priority="79" operator="containsText" text="4- Moderado">
      <formula>NOT(ISERROR(SEARCH("4- Moderado",A7)))</formula>
    </cfRule>
    <cfRule type="containsText" dxfId="148" priority="80" operator="containsText" text="3- Bajo">
      <formula>NOT(ISERROR(SEARCH("3- Bajo",A7)))</formula>
    </cfRule>
    <cfRule type="containsText" dxfId="147" priority="81" operator="containsText" text="4- Bajo">
      <formula>NOT(ISERROR(SEARCH("4- Bajo",A7)))</formula>
    </cfRule>
    <cfRule type="containsText" dxfId="146" priority="82" operator="containsText" text="1- Bajo">
      <formula>NOT(ISERROR(SEARCH("1- Bajo",A7)))</formula>
    </cfRule>
  </conditionalFormatting>
  <conditionalFormatting sqref="A9:E9">
    <cfRule type="containsText" dxfId="145" priority="71" operator="containsText" text="3- Moderado">
      <formula>NOT(ISERROR(SEARCH("3- Moderado",A9)))</formula>
    </cfRule>
    <cfRule type="containsText" dxfId="144" priority="72" operator="containsText" text="6- Moderado">
      <formula>NOT(ISERROR(SEARCH("6- Moderado",A9)))</formula>
    </cfRule>
    <cfRule type="containsText" dxfId="143" priority="73" operator="containsText" text="4- Moderado">
      <formula>NOT(ISERROR(SEARCH("4- Moderado",A9)))</formula>
    </cfRule>
    <cfRule type="containsText" dxfId="142" priority="74" operator="containsText" text="3- Bajo">
      <formula>NOT(ISERROR(SEARCH("3- Bajo",A9)))</formula>
    </cfRule>
    <cfRule type="containsText" dxfId="141" priority="75" operator="containsText" text="4- Bajo">
      <formula>NOT(ISERROR(SEARCH("4- Bajo",A9)))</formula>
    </cfRule>
    <cfRule type="containsText" dxfId="140" priority="76" operator="containsText" text="1- Bajo">
      <formula>NOT(ISERROR(SEARCH("1- Bajo",A9)))</formula>
    </cfRule>
  </conditionalFormatting>
  <conditionalFormatting sqref="A19:E19">
    <cfRule type="containsText" dxfId="139" priority="58" operator="containsText" text="3- Moderado">
      <formula>NOT(ISERROR(SEARCH("3- Moderado",A19)))</formula>
    </cfRule>
    <cfRule type="containsText" dxfId="138" priority="59" operator="containsText" text="6- Moderado">
      <formula>NOT(ISERROR(SEARCH("6- Moderado",A19)))</formula>
    </cfRule>
    <cfRule type="containsText" dxfId="137" priority="60" operator="containsText" text="4- Moderado">
      <formula>NOT(ISERROR(SEARCH("4- Moderado",A19)))</formula>
    </cfRule>
    <cfRule type="containsText" dxfId="136" priority="61" operator="containsText" text="3- Bajo">
      <formula>NOT(ISERROR(SEARCH("3- Bajo",A19)))</formula>
    </cfRule>
    <cfRule type="containsText" dxfId="135" priority="62" operator="containsText" text="4- Bajo">
      <formula>NOT(ISERROR(SEARCH("4- Bajo",A19)))</formula>
    </cfRule>
    <cfRule type="containsText" dxfId="134" priority="63" operator="containsText" text="1- Bajo">
      <formula>NOT(ISERROR(SEARCH("1- Bajo",A19)))</formula>
    </cfRule>
  </conditionalFormatting>
  <conditionalFormatting sqref="A29:E29">
    <cfRule type="containsText" dxfId="133" priority="51" operator="containsText" text="3- Moderado">
      <formula>NOT(ISERROR(SEARCH("3- Moderado",A29)))</formula>
    </cfRule>
    <cfRule type="containsText" dxfId="132" priority="52" operator="containsText" text="6- Moderado">
      <formula>NOT(ISERROR(SEARCH("6- Moderado",A29)))</formula>
    </cfRule>
    <cfRule type="containsText" dxfId="131" priority="53" operator="containsText" text="4- Moderado">
      <formula>NOT(ISERROR(SEARCH("4- Moderado",A29)))</formula>
    </cfRule>
    <cfRule type="containsText" dxfId="130" priority="54" operator="containsText" text="3- Bajo">
      <formula>NOT(ISERROR(SEARCH("3- Bajo",A29)))</formula>
    </cfRule>
    <cfRule type="containsText" dxfId="129" priority="55" operator="containsText" text="4- Bajo">
      <formula>NOT(ISERROR(SEARCH("4- Bajo",A29)))</formula>
    </cfRule>
    <cfRule type="containsText" dxfId="128" priority="56" operator="containsText" text="1- Bajo">
      <formula>NOT(ISERROR(SEARCH("1- Bajo",A29)))</formula>
    </cfRule>
  </conditionalFormatting>
  <conditionalFormatting sqref="A39:E39">
    <cfRule type="containsText" dxfId="127" priority="44" operator="containsText" text="3- Moderado">
      <formula>NOT(ISERROR(SEARCH("3- Moderado",A39)))</formula>
    </cfRule>
    <cfRule type="containsText" dxfId="126" priority="45" operator="containsText" text="6- Moderado">
      <formula>NOT(ISERROR(SEARCH("6- Moderado",A39)))</formula>
    </cfRule>
    <cfRule type="containsText" dxfId="125" priority="46" operator="containsText" text="4- Moderado">
      <formula>NOT(ISERROR(SEARCH("4- Moderado",A39)))</formula>
    </cfRule>
    <cfRule type="containsText" dxfId="124" priority="47" operator="containsText" text="3- Bajo">
      <formula>NOT(ISERROR(SEARCH("3- Bajo",A39)))</formula>
    </cfRule>
    <cfRule type="containsText" dxfId="123" priority="48" operator="containsText" text="4- Bajo">
      <formula>NOT(ISERROR(SEARCH("4- Bajo",A39)))</formula>
    </cfRule>
    <cfRule type="containsText" dxfId="122" priority="49" operator="containsText" text="1- Bajo">
      <formula>NOT(ISERROR(SEARCH("1- Bajo",A39)))</formula>
    </cfRule>
  </conditionalFormatting>
  <conditionalFormatting sqref="A49:E49">
    <cfRule type="containsText" dxfId="121" priority="37" operator="containsText" text="3- Moderado">
      <formula>NOT(ISERROR(SEARCH("3- Moderado",A49)))</formula>
    </cfRule>
    <cfRule type="containsText" dxfId="120" priority="38" operator="containsText" text="6- Moderado">
      <formula>NOT(ISERROR(SEARCH("6- Moderado",A49)))</formula>
    </cfRule>
    <cfRule type="containsText" dxfId="119" priority="39" operator="containsText" text="4- Moderado">
      <formula>NOT(ISERROR(SEARCH("4- Moderado",A49)))</formula>
    </cfRule>
    <cfRule type="containsText" dxfId="118" priority="40" operator="containsText" text="3- Bajo">
      <formula>NOT(ISERROR(SEARCH("3- Bajo",A49)))</formula>
    </cfRule>
    <cfRule type="containsText" dxfId="117" priority="41" operator="containsText" text="4- Bajo">
      <formula>NOT(ISERROR(SEARCH("4- Bajo",A49)))</formula>
    </cfRule>
    <cfRule type="containsText" dxfId="116" priority="42" operator="containsText" text="1- Bajo">
      <formula>NOT(ISERROR(SEARCH("1- Bajo",A49)))</formula>
    </cfRule>
  </conditionalFormatting>
  <conditionalFormatting sqref="A59:E59">
    <cfRule type="containsText" dxfId="115" priority="30" operator="containsText" text="3- Moderado">
      <formula>NOT(ISERROR(SEARCH("3- Moderado",A59)))</formula>
    </cfRule>
    <cfRule type="containsText" dxfId="114" priority="31" operator="containsText" text="6- Moderado">
      <formula>NOT(ISERROR(SEARCH("6- Moderado",A59)))</formula>
    </cfRule>
    <cfRule type="containsText" dxfId="113" priority="32" operator="containsText" text="4- Moderado">
      <formula>NOT(ISERROR(SEARCH("4- Moderado",A59)))</formula>
    </cfRule>
    <cfRule type="containsText" dxfId="112" priority="33" operator="containsText" text="3- Bajo">
      <formula>NOT(ISERROR(SEARCH("3- Bajo",A59)))</formula>
    </cfRule>
    <cfRule type="containsText" dxfId="111" priority="34" operator="containsText" text="4- Bajo">
      <formula>NOT(ISERROR(SEARCH("4- Bajo",A59)))</formula>
    </cfRule>
    <cfRule type="containsText" dxfId="110" priority="35" operator="containsText" text="1- Bajo">
      <formula>NOT(ISERROR(SEARCH("1- Bajo",A59)))</formula>
    </cfRule>
  </conditionalFormatting>
  <conditionalFormatting sqref="C8:F8">
    <cfRule type="containsText" dxfId="109" priority="65" operator="containsText" text="3- Moderado">
      <formula>NOT(ISERROR(SEARCH("3- Moderado",C8)))</formula>
    </cfRule>
    <cfRule type="containsText" dxfId="108" priority="66" operator="containsText" text="6- Moderado">
      <formula>NOT(ISERROR(SEARCH("6- Moderado",C8)))</formula>
    </cfRule>
    <cfRule type="containsText" dxfId="107" priority="67" operator="containsText" text="4- Moderado">
      <formula>NOT(ISERROR(SEARCH("4- Moderado",C8)))</formula>
    </cfRule>
    <cfRule type="containsText" dxfId="106" priority="68" operator="containsText" text="3- Bajo">
      <formula>NOT(ISERROR(SEARCH("3- Bajo",C8)))</formula>
    </cfRule>
    <cfRule type="containsText" dxfId="105" priority="69" operator="containsText" text="4- Bajo">
      <formula>NOT(ISERROR(SEARCH("4- Bajo",C8)))</formula>
    </cfRule>
    <cfRule type="containsText" dxfId="104" priority="70" operator="containsText" text="1- Bajo">
      <formula>NOT(ISERROR(SEARCH("1- Bajo",C8)))</formula>
    </cfRule>
  </conditionalFormatting>
  <conditionalFormatting sqref="D9:D17 D19:D68">
    <cfRule type="containsText" dxfId="103" priority="20" operator="containsText" text="Muy Alta">
      <formula>NOT(ISERROR(SEARCH("Muy Alta",D9)))</formula>
    </cfRule>
    <cfRule type="containsText" dxfId="102" priority="21" operator="containsText" text="Alta">
      <formula>NOT(ISERROR(SEARCH("Alta",D9)))</formula>
    </cfRule>
    <cfRule type="containsText" dxfId="101" priority="22" operator="containsText" text="Baja">
      <formula>NOT(ISERROR(SEARCH("Baja",D9)))</formula>
    </cfRule>
    <cfRule type="containsText" dxfId="100" priority="23" operator="containsText" text="Muy Baja">
      <formula>NOT(ISERROR(SEARCH("Muy Baja",D9)))</formula>
    </cfRule>
    <cfRule type="containsText" dxfId="99" priority="25" operator="containsText" text="Media">
      <formula>NOT(ISERROR(SEARCH("Media",D9)))</formula>
    </cfRule>
  </conditionalFormatting>
  <conditionalFormatting sqref="E9:E17 E19:E68">
    <cfRule type="containsText" dxfId="98" priority="16" operator="containsText" text="Catastrófico">
      <formula>NOT(ISERROR(SEARCH("Catastrófico",E9)))</formula>
    </cfRule>
    <cfRule type="containsText" dxfId="97" priority="17" operator="containsText" text="Mayor">
      <formula>NOT(ISERROR(SEARCH("Mayor",E9)))</formula>
    </cfRule>
    <cfRule type="containsText" dxfId="96" priority="18" operator="containsText" text="Menor">
      <formula>NOT(ISERROR(SEARCH("Menor",E9)))</formula>
    </cfRule>
    <cfRule type="containsText" dxfId="95" priority="19" operator="containsText" text="Leve">
      <formula>NOT(ISERROR(SEARCH("Leve",E9)))</formula>
    </cfRule>
  </conditionalFormatting>
  <conditionalFormatting sqref="E9:F17 E19:F68">
    <cfRule type="containsText" dxfId="94" priority="24" operator="containsText" text="Moderado">
      <formula>NOT(ISERROR(SEARCH("Moderado",E9)))</formula>
    </cfRule>
  </conditionalFormatting>
  <conditionalFormatting sqref="F9:F17">
    <cfRule type="colorScale" priority="83">
      <colorScale>
        <cfvo type="min"/>
        <cfvo type="max"/>
        <color rgb="FFFF7128"/>
        <color rgb="FFFFEF9C"/>
      </colorScale>
    </cfRule>
  </conditionalFormatting>
  <conditionalFormatting sqref="F9:F17 F19:F68">
    <cfRule type="containsText" dxfId="93" priority="26" operator="containsText" text="Bajo">
      <formula>NOT(ISERROR(SEARCH("Bajo",F9)))</formula>
    </cfRule>
    <cfRule type="containsText" dxfId="92" priority="27" operator="containsText" text="Moderado">
      <formula>NOT(ISERROR(SEARCH("Moderado",F9)))</formula>
    </cfRule>
    <cfRule type="containsText" dxfId="91" priority="28" operator="containsText" text="Alto">
      <formula>NOT(ISERROR(SEARCH("Alto",F9)))</formula>
    </cfRule>
    <cfRule type="containsText" dxfId="90" priority="29" operator="containsText" text="Extremo">
      <formula>NOT(ISERROR(SEARCH("Extremo",F9)))</formula>
    </cfRule>
  </conditionalFormatting>
  <conditionalFormatting sqref="F19:F28">
    <cfRule type="colorScale" priority="64">
      <colorScale>
        <cfvo type="min"/>
        <cfvo type="max"/>
        <color rgb="FFFF7128"/>
        <color rgb="FFFFEF9C"/>
      </colorScale>
    </cfRule>
  </conditionalFormatting>
  <conditionalFormatting sqref="F29:F38">
    <cfRule type="colorScale" priority="57">
      <colorScale>
        <cfvo type="min"/>
        <cfvo type="max"/>
        <color rgb="FFFF7128"/>
        <color rgb="FFFFEF9C"/>
      </colorScale>
    </cfRule>
  </conditionalFormatting>
  <conditionalFormatting sqref="F39:F48">
    <cfRule type="colorScale" priority="50">
      <colorScale>
        <cfvo type="min"/>
        <cfvo type="max"/>
        <color rgb="FFFF7128"/>
        <color rgb="FFFFEF9C"/>
      </colorScale>
    </cfRule>
  </conditionalFormatting>
  <conditionalFormatting sqref="F49:F58">
    <cfRule type="colorScale" priority="43">
      <colorScale>
        <cfvo type="min"/>
        <cfvo type="max"/>
        <color rgb="FFFF7128"/>
        <color rgb="FFFFEF9C"/>
      </colorScale>
    </cfRule>
  </conditionalFormatting>
  <conditionalFormatting sqref="F59:F68">
    <cfRule type="colorScale" priority="36">
      <colorScale>
        <cfvo type="min"/>
        <cfvo type="max"/>
        <color rgb="FFFF7128"/>
        <color rgb="FFFFEF9C"/>
      </colorScale>
    </cfRule>
  </conditionalFormatting>
  <conditionalFormatting sqref="D18">
    <cfRule type="containsText" dxfId="89" priority="5" operator="containsText" text="Muy Alta">
      <formula>NOT(ISERROR(SEARCH("Muy Alta",D18)))</formula>
    </cfRule>
    <cfRule type="containsText" dxfId="88" priority="6" operator="containsText" text="Alta">
      <formula>NOT(ISERROR(SEARCH("Alta",D18)))</formula>
    </cfRule>
    <cfRule type="containsText" dxfId="87" priority="7" operator="containsText" text="Baja">
      <formula>NOT(ISERROR(SEARCH("Baja",D18)))</formula>
    </cfRule>
    <cfRule type="containsText" dxfId="86" priority="8" operator="containsText" text="Muy Baja">
      <formula>NOT(ISERROR(SEARCH("Muy Baja",D18)))</formula>
    </cfRule>
    <cfRule type="containsText" dxfId="85" priority="10" operator="containsText" text="Media">
      <formula>NOT(ISERROR(SEARCH("Media",D18)))</formula>
    </cfRule>
  </conditionalFormatting>
  <conditionalFormatting sqref="E18">
    <cfRule type="containsText" dxfId="84" priority="1" operator="containsText" text="Catastrófico">
      <formula>NOT(ISERROR(SEARCH("Catastrófico",E18)))</formula>
    </cfRule>
    <cfRule type="containsText" dxfId="83" priority="2" operator="containsText" text="Mayor">
      <formula>NOT(ISERROR(SEARCH("Mayor",E18)))</formula>
    </cfRule>
    <cfRule type="containsText" dxfId="82" priority="3" operator="containsText" text="Menor">
      <formula>NOT(ISERROR(SEARCH("Menor",E18)))</formula>
    </cfRule>
    <cfRule type="containsText" dxfId="81" priority="4" operator="containsText" text="Leve">
      <formula>NOT(ISERROR(SEARCH("Leve",E18)))</formula>
    </cfRule>
  </conditionalFormatting>
  <conditionalFormatting sqref="E18:F18">
    <cfRule type="containsText" dxfId="80" priority="9" operator="containsText" text="Moderado">
      <formula>NOT(ISERROR(SEARCH("Moderado",E18)))</formula>
    </cfRule>
  </conditionalFormatting>
  <conditionalFormatting sqref="F18">
    <cfRule type="colorScale" priority="15">
      <colorScale>
        <cfvo type="min"/>
        <cfvo type="max"/>
        <color rgb="FFFF7128"/>
        <color rgb="FFFFEF9C"/>
      </colorScale>
    </cfRule>
  </conditionalFormatting>
  <conditionalFormatting sqref="F18">
    <cfRule type="containsText" dxfId="79" priority="11" operator="containsText" text="Bajo">
      <formula>NOT(ISERROR(SEARCH("Bajo",F18)))</formula>
    </cfRule>
    <cfRule type="containsText" dxfId="78" priority="12" operator="containsText" text="Moderado">
      <formula>NOT(ISERROR(SEARCH("Moderado",F18)))</formula>
    </cfRule>
    <cfRule type="containsText" dxfId="77" priority="13" operator="containsText" text="Alto">
      <formula>NOT(ISERROR(SEARCH("Alto",F18)))</formula>
    </cfRule>
    <cfRule type="containsText" dxfId="76" priority="14" operator="containsText" text="Extremo">
      <formula>NOT(ISERROR(SEARCH("Extremo",F18)))</formula>
    </cfRule>
  </conditionalFormatting>
  <dataValidations count="4">
    <dataValidation allowBlank="1" showInputMessage="1" showErrorMessage="1" prompt="seleccionar si el responsable de ejecutar las acciones es el nivel central" sqref="J8" xr:uid="{FB47F182-4EBC-488F-87E1-D17074F25ACC}"/>
    <dataValidation allowBlank="1" showInputMessage="1" showErrorMessage="1" prompt="Seleccionar si el responsable es el responsable de las acciones es el nivel central" sqref="I7:I8" xr:uid="{2BF4640B-1403-4966-9B09-EC364A0B831F}"/>
    <dataValidation allowBlank="1" showInputMessage="1" showErrorMessage="1" prompt="Describir las actividades que se van a desarrollar para el proyecto" sqref="H7" xr:uid="{A0AB3684-AF62-42A7-A8CC-A79EE01CE924}"/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55F4D7D5-6CBA-4068-A6F5-D62961E8248F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A56E36C-4488-4240-9F40-BE86E69D6728}">
          <x14:formula1>
            <xm:f>'Matriz de Calor '!$S$8:$S$11</xm:f>
          </x14:formula1>
          <xm:sqref>G9:G68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BA67B-3583-4D68-8658-64772565A537}">
  <dimension ref="A1:JK68"/>
  <sheetViews>
    <sheetView tabSelected="1" topLeftCell="A3" zoomScale="60" zoomScaleNormal="60" workbookViewId="0">
      <selection activeCell="K19" sqref="K19:K28"/>
    </sheetView>
  </sheetViews>
  <sheetFormatPr baseColWidth="10" defaultColWidth="11.42578125" defaultRowHeight="15"/>
  <cols>
    <col min="1" max="1" width="18.42578125" style="5" customWidth="1"/>
    <col min="2" max="2" width="30.7109375" style="5" customWidth="1"/>
    <col min="3" max="3" width="50.7109375" customWidth="1"/>
    <col min="4" max="4" width="16.85546875" style="84" customWidth="1"/>
    <col min="5" max="5" width="18.5703125" style="34" customWidth="1"/>
    <col min="6" max="6" width="18.28515625" style="34" bestFit="1" customWidth="1"/>
    <col min="7" max="7" width="18.28515625" bestFit="1" customWidth="1"/>
    <col min="8" max="8" width="32.7109375" customWidth="1"/>
    <col min="9" max="12" width="12.7109375" customWidth="1"/>
    <col min="13" max="13" width="40.7109375" customWidth="1"/>
    <col min="14" max="169" width="11.42578125" style="2"/>
  </cols>
  <sheetData>
    <row r="1" spans="1:271" s="26" customFormat="1" ht="16.5" customHeight="1">
      <c r="A1" s="399"/>
      <c r="B1" s="400"/>
      <c r="C1" s="403" t="s">
        <v>467</v>
      </c>
      <c r="D1" s="403"/>
      <c r="E1" s="403"/>
      <c r="F1" s="403"/>
      <c r="G1" s="403"/>
      <c r="H1" s="403"/>
      <c r="I1" s="403"/>
      <c r="J1" s="404"/>
      <c r="K1" s="398" t="s">
        <v>275</v>
      </c>
      <c r="L1" s="398"/>
      <c r="M1" s="398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  <c r="IW1" s="25"/>
      <c r="IX1" s="25"/>
      <c r="IY1" s="25"/>
      <c r="IZ1" s="25"/>
      <c r="JA1" s="25"/>
      <c r="JB1" s="25"/>
      <c r="JC1" s="25"/>
      <c r="JD1" s="25"/>
      <c r="JE1" s="25"/>
      <c r="JF1" s="25"/>
      <c r="JG1" s="25"/>
      <c r="JH1" s="25"/>
      <c r="JI1" s="25"/>
      <c r="JJ1" s="25"/>
      <c r="JK1" s="25"/>
    </row>
    <row r="2" spans="1:271" s="26" customFormat="1" ht="39.75" customHeight="1">
      <c r="A2" s="401"/>
      <c r="B2" s="402"/>
      <c r="C2" s="405"/>
      <c r="D2" s="405"/>
      <c r="E2" s="405"/>
      <c r="F2" s="405"/>
      <c r="G2" s="405"/>
      <c r="H2" s="405"/>
      <c r="I2" s="405"/>
      <c r="J2" s="406"/>
      <c r="K2" s="398"/>
      <c r="L2" s="398"/>
      <c r="M2" s="398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</row>
    <row r="3" spans="1:271" s="26" customFormat="1" ht="3" customHeight="1">
      <c r="A3" s="1"/>
      <c r="B3" s="1"/>
      <c r="C3" s="405"/>
      <c r="D3" s="405"/>
      <c r="E3" s="405"/>
      <c r="F3" s="405"/>
      <c r="G3" s="405"/>
      <c r="H3" s="405"/>
      <c r="I3" s="405"/>
      <c r="J3" s="406"/>
      <c r="K3" s="398"/>
      <c r="L3" s="398"/>
      <c r="M3" s="398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</row>
    <row r="4" spans="1:271" s="26" customFormat="1" ht="40.9" customHeight="1">
      <c r="A4" s="293" t="s">
        <v>107</v>
      </c>
      <c r="B4" s="293"/>
      <c r="C4" s="375" t="s">
        <v>454</v>
      </c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</row>
    <row r="5" spans="1:271" s="26" customFormat="1" ht="62.45" customHeight="1">
      <c r="A5" s="293" t="s">
        <v>108</v>
      </c>
      <c r="B5" s="293"/>
      <c r="C5" s="348" t="s">
        <v>457</v>
      </c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</row>
    <row r="6" spans="1:271" s="26" customFormat="1" ht="40.9" customHeight="1" thickBot="1">
      <c r="A6" s="293" t="s">
        <v>109</v>
      </c>
      <c r="B6" s="293"/>
      <c r="C6" s="395" t="s">
        <v>456</v>
      </c>
      <c r="D6" s="396"/>
      <c r="E6" s="396"/>
      <c r="F6" s="396"/>
      <c r="G6" s="396"/>
      <c r="H6" s="396"/>
      <c r="I6" s="396"/>
      <c r="J6" s="396"/>
      <c r="K6" s="396"/>
      <c r="L6" s="396"/>
      <c r="M6" s="397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</row>
    <row r="7" spans="1:271" s="31" customFormat="1" ht="40.5" customHeight="1" thickTop="1" thickBot="1">
      <c r="A7" s="390" t="s">
        <v>276</v>
      </c>
      <c r="B7" s="391"/>
      <c r="C7" s="392"/>
      <c r="D7" s="393" t="s">
        <v>277</v>
      </c>
      <c r="E7" s="393"/>
      <c r="F7" s="393"/>
      <c r="G7" s="394" t="s">
        <v>278</v>
      </c>
      <c r="H7" s="385" t="s">
        <v>279</v>
      </c>
      <c r="I7" s="387" t="s">
        <v>280</v>
      </c>
      <c r="J7" s="388"/>
      <c r="K7" s="387" t="s">
        <v>281</v>
      </c>
      <c r="L7" s="388"/>
      <c r="M7" s="389" t="s">
        <v>469</v>
      </c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</row>
    <row r="8" spans="1:271" s="32" customFormat="1" ht="108" customHeight="1" thickTop="1" thickBot="1">
      <c r="A8" s="254" t="s">
        <v>16</v>
      </c>
      <c r="B8" s="254" t="s">
        <v>49</v>
      </c>
      <c r="C8" s="254" t="s">
        <v>51</v>
      </c>
      <c r="D8" s="35" t="s">
        <v>61</v>
      </c>
      <c r="E8" s="35" t="s">
        <v>282</v>
      </c>
      <c r="F8" s="35" t="s">
        <v>283</v>
      </c>
      <c r="G8" s="394"/>
      <c r="H8" s="386"/>
      <c r="I8" s="36" t="s">
        <v>284</v>
      </c>
      <c r="J8" s="36" t="s">
        <v>285</v>
      </c>
      <c r="K8" s="36" t="s">
        <v>286</v>
      </c>
      <c r="L8" s="36" t="s">
        <v>287</v>
      </c>
      <c r="M8" s="389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</row>
    <row r="9" spans="1:271" s="33" customFormat="1" ht="9.9499999999999993" customHeight="1" thickTop="1">
      <c r="A9" s="409">
        <f>'6- Mapa Final'!A10</f>
        <v>1</v>
      </c>
      <c r="B9" s="409" t="str">
        <f>'6- Mapa Final'!B10</f>
        <v>Error o inoportunidad en la atención de usuarios</v>
      </c>
      <c r="C9" s="409" t="str">
        <f>'6- Mapa Final'!C10</f>
        <v>Posibilidad de que la atención de los usuarios se realice con errores en la información suministrada o con demora en el suministro de la información solicitada por el usuario en alguno de los procedimientos de apoyo (Atención al usuario y Gestión de servicios judiciales).</v>
      </c>
      <c r="D9" s="410" t="str">
        <f>'6- Mapa Final'!J10</f>
        <v>Muy Baja - 1</v>
      </c>
      <c r="E9" s="407" t="str">
        <f>'6- Mapa Final'!K10</f>
        <v>Leve - 1</v>
      </c>
      <c r="F9" s="415" t="str">
        <f>'6- Mapa Final'!M10</f>
        <v>Bajo - 1</v>
      </c>
      <c r="G9" s="283" t="s">
        <v>176</v>
      </c>
      <c r="H9" s="414" t="s">
        <v>474</v>
      </c>
      <c r="I9" s="413"/>
      <c r="J9" s="413" t="s">
        <v>468</v>
      </c>
      <c r="K9" s="412">
        <v>45200</v>
      </c>
      <c r="L9" s="412">
        <v>45291</v>
      </c>
      <c r="M9" s="414" t="s">
        <v>479</v>
      </c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</row>
    <row r="10" spans="1:271" s="33" customFormat="1" ht="9.9499999999999993" customHeight="1">
      <c r="A10" s="409"/>
      <c r="B10" s="409"/>
      <c r="C10" s="409"/>
      <c r="D10" s="411"/>
      <c r="E10" s="408"/>
      <c r="F10" s="415"/>
      <c r="G10" s="283"/>
      <c r="H10" s="414"/>
      <c r="I10" s="413"/>
      <c r="J10" s="413"/>
      <c r="K10" s="412"/>
      <c r="L10" s="413"/>
      <c r="M10" s="414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</row>
    <row r="11" spans="1:271" s="33" customFormat="1" ht="9.9499999999999993" customHeight="1">
      <c r="A11" s="409"/>
      <c r="B11" s="409"/>
      <c r="C11" s="409"/>
      <c r="D11" s="411"/>
      <c r="E11" s="408"/>
      <c r="F11" s="415"/>
      <c r="G11" s="283"/>
      <c r="H11" s="414"/>
      <c r="I11" s="413"/>
      <c r="J11" s="413"/>
      <c r="K11" s="412"/>
      <c r="L11" s="413"/>
      <c r="M11" s="414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</row>
    <row r="12" spans="1:271" s="33" customFormat="1" ht="9.9499999999999993" customHeight="1">
      <c r="A12" s="409"/>
      <c r="B12" s="409"/>
      <c r="C12" s="409"/>
      <c r="D12" s="411"/>
      <c r="E12" s="408"/>
      <c r="F12" s="415"/>
      <c r="G12" s="283"/>
      <c r="H12" s="414"/>
      <c r="I12" s="413"/>
      <c r="J12" s="413"/>
      <c r="K12" s="412"/>
      <c r="L12" s="413"/>
      <c r="M12" s="414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</row>
    <row r="13" spans="1:271" s="33" customFormat="1" ht="9.9499999999999993" customHeight="1">
      <c r="A13" s="409"/>
      <c r="B13" s="409"/>
      <c r="C13" s="409"/>
      <c r="D13" s="411"/>
      <c r="E13" s="408"/>
      <c r="F13" s="415"/>
      <c r="G13" s="283"/>
      <c r="H13" s="414"/>
      <c r="I13" s="413"/>
      <c r="J13" s="413"/>
      <c r="K13" s="412"/>
      <c r="L13" s="413"/>
      <c r="M13" s="414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</row>
    <row r="14" spans="1:271" s="33" customFormat="1" ht="9.9499999999999993" customHeight="1">
      <c r="A14" s="409"/>
      <c r="B14" s="409"/>
      <c r="C14" s="409"/>
      <c r="D14" s="411"/>
      <c r="E14" s="408"/>
      <c r="F14" s="415"/>
      <c r="G14" s="283"/>
      <c r="H14" s="414"/>
      <c r="I14" s="413"/>
      <c r="J14" s="413"/>
      <c r="K14" s="412"/>
      <c r="L14" s="413"/>
      <c r="M14" s="414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</row>
    <row r="15" spans="1:271" s="33" customFormat="1" ht="9.9499999999999993" customHeight="1">
      <c r="A15" s="409"/>
      <c r="B15" s="409"/>
      <c r="C15" s="409"/>
      <c r="D15" s="411"/>
      <c r="E15" s="408"/>
      <c r="F15" s="415"/>
      <c r="G15" s="283"/>
      <c r="H15" s="414"/>
      <c r="I15" s="413"/>
      <c r="J15" s="413"/>
      <c r="K15" s="412"/>
      <c r="L15" s="413"/>
      <c r="M15" s="414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</row>
    <row r="16" spans="1:271" s="33" customFormat="1" ht="9.9499999999999993" customHeight="1">
      <c r="A16" s="409"/>
      <c r="B16" s="409"/>
      <c r="C16" s="409"/>
      <c r="D16" s="411"/>
      <c r="E16" s="408"/>
      <c r="F16" s="415"/>
      <c r="G16" s="283"/>
      <c r="H16" s="414"/>
      <c r="I16" s="413"/>
      <c r="J16" s="413"/>
      <c r="K16" s="412"/>
      <c r="L16" s="413"/>
      <c r="M16" s="414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</row>
    <row r="17" spans="1:169" s="33" customFormat="1" ht="9.9499999999999993" customHeight="1">
      <c r="A17" s="409"/>
      <c r="B17" s="409"/>
      <c r="C17" s="409"/>
      <c r="D17" s="411"/>
      <c r="E17" s="408"/>
      <c r="F17" s="415"/>
      <c r="G17" s="283"/>
      <c r="H17" s="414"/>
      <c r="I17" s="413"/>
      <c r="J17" s="413"/>
      <c r="K17" s="412"/>
      <c r="L17" s="413"/>
      <c r="M17" s="414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</row>
    <row r="18" spans="1:169" s="33" customFormat="1" ht="9.9499999999999993" customHeight="1">
      <c r="A18" s="409"/>
      <c r="B18" s="409"/>
      <c r="C18" s="409"/>
      <c r="D18" s="411"/>
      <c r="E18" s="408"/>
      <c r="F18" s="415"/>
      <c r="G18" s="283"/>
      <c r="H18" s="414"/>
      <c r="I18" s="413"/>
      <c r="J18" s="413"/>
      <c r="K18" s="412"/>
      <c r="L18" s="413"/>
      <c r="M18" s="414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</row>
    <row r="19" spans="1:169" s="33" customFormat="1" ht="9.9499999999999993" customHeight="1">
      <c r="A19" s="409">
        <f>'6- Mapa Final'!A20</f>
        <v>2</v>
      </c>
      <c r="B19" s="409" t="str">
        <f>'6- Mapa Final'!B20</f>
        <v>Error o inoportunidad en la incorporación de memoriales a los expedientes digitales</v>
      </c>
      <c r="C19" s="409" t="str">
        <f>'6- Mapa Final'!C20</f>
        <v>Posibilidad de que la incorporación de memoriales a los expedientes digitales se realice con errores o con demora en la actividad</v>
      </c>
      <c r="D19" s="410" t="str">
        <f>'6- Mapa Final'!J20</f>
        <v>Muy Baja - 1</v>
      </c>
      <c r="E19" s="407" t="str">
        <f>'6- Mapa Final'!K20</f>
        <v>Leve - 1</v>
      </c>
      <c r="F19" s="415" t="str">
        <f>'6- Mapa Final'!M20</f>
        <v>Bajo - 1</v>
      </c>
      <c r="G19" s="283" t="s">
        <v>176</v>
      </c>
      <c r="H19" s="414" t="s">
        <v>475</v>
      </c>
      <c r="I19" s="413"/>
      <c r="J19" s="413" t="s">
        <v>468</v>
      </c>
      <c r="K19" s="412">
        <v>45200</v>
      </c>
      <c r="L19" s="412">
        <v>45291</v>
      </c>
      <c r="M19" s="414" t="s">
        <v>479</v>
      </c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</row>
    <row r="20" spans="1:169" s="33" customFormat="1" ht="9.9499999999999993" customHeight="1">
      <c r="A20" s="409"/>
      <c r="B20" s="409"/>
      <c r="C20" s="409"/>
      <c r="D20" s="411"/>
      <c r="E20" s="408"/>
      <c r="F20" s="415"/>
      <c r="G20" s="283"/>
      <c r="H20" s="414"/>
      <c r="I20" s="413"/>
      <c r="J20" s="413"/>
      <c r="K20" s="412"/>
      <c r="L20" s="413"/>
      <c r="M20" s="414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</row>
    <row r="21" spans="1:169" s="33" customFormat="1" ht="9.9499999999999993" customHeight="1">
      <c r="A21" s="409"/>
      <c r="B21" s="409"/>
      <c r="C21" s="409"/>
      <c r="D21" s="411"/>
      <c r="E21" s="408"/>
      <c r="F21" s="415"/>
      <c r="G21" s="283"/>
      <c r="H21" s="414"/>
      <c r="I21" s="413"/>
      <c r="J21" s="413"/>
      <c r="K21" s="412"/>
      <c r="L21" s="413"/>
      <c r="M21" s="414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</row>
    <row r="22" spans="1:169" s="33" customFormat="1" ht="9.9499999999999993" customHeight="1">
      <c r="A22" s="409"/>
      <c r="B22" s="409"/>
      <c r="C22" s="409"/>
      <c r="D22" s="411"/>
      <c r="E22" s="408"/>
      <c r="F22" s="415"/>
      <c r="G22" s="283"/>
      <c r="H22" s="414"/>
      <c r="I22" s="413"/>
      <c r="J22" s="413"/>
      <c r="K22" s="412"/>
      <c r="L22" s="413"/>
      <c r="M22" s="414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</row>
    <row r="23" spans="1:169" s="33" customFormat="1" ht="9.9499999999999993" customHeight="1">
      <c r="A23" s="409"/>
      <c r="B23" s="409"/>
      <c r="C23" s="409"/>
      <c r="D23" s="411"/>
      <c r="E23" s="408"/>
      <c r="F23" s="415"/>
      <c r="G23" s="283"/>
      <c r="H23" s="414"/>
      <c r="I23" s="413"/>
      <c r="J23" s="413"/>
      <c r="K23" s="412"/>
      <c r="L23" s="413"/>
      <c r="M23" s="414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</row>
    <row r="24" spans="1:169" ht="9.9499999999999993" customHeight="1">
      <c r="A24" s="409"/>
      <c r="B24" s="409"/>
      <c r="C24" s="409"/>
      <c r="D24" s="411"/>
      <c r="E24" s="408"/>
      <c r="F24" s="415"/>
      <c r="G24" s="283"/>
      <c r="H24" s="414"/>
      <c r="I24" s="413"/>
      <c r="J24" s="413"/>
      <c r="K24" s="412"/>
      <c r="L24" s="413"/>
      <c r="M24" s="414"/>
      <c r="N24" s="39"/>
      <c r="O24" s="39"/>
    </row>
    <row r="25" spans="1:169" ht="9.9499999999999993" customHeight="1">
      <c r="A25" s="409"/>
      <c r="B25" s="409"/>
      <c r="C25" s="409"/>
      <c r="D25" s="411"/>
      <c r="E25" s="408"/>
      <c r="F25" s="415"/>
      <c r="G25" s="283"/>
      <c r="H25" s="414"/>
      <c r="I25" s="413"/>
      <c r="J25" s="413"/>
      <c r="K25" s="412"/>
      <c r="L25" s="413"/>
      <c r="M25" s="414"/>
      <c r="N25" s="39"/>
      <c r="O25" s="39"/>
    </row>
    <row r="26" spans="1:169" ht="9.9499999999999993" customHeight="1">
      <c r="A26" s="409"/>
      <c r="B26" s="409"/>
      <c r="C26" s="409"/>
      <c r="D26" s="411"/>
      <c r="E26" s="408"/>
      <c r="F26" s="415"/>
      <c r="G26" s="283"/>
      <c r="H26" s="414"/>
      <c r="I26" s="413"/>
      <c r="J26" s="413"/>
      <c r="K26" s="412"/>
      <c r="L26" s="413"/>
      <c r="M26" s="414"/>
      <c r="N26" s="39"/>
      <c r="O26" s="39"/>
    </row>
    <row r="27" spans="1:169" ht="9.9499999999999993" customHeight="1">
      <c r="A27" s="409"/>
      <c r="B27" s="409"/>
      <c r="C27" s="409"/>
      <c r="D27" s="411"/>
      <c r="E27" s="408"/>
      <c r="F27" s="415"/>
      <c r="G27" s="283"/>
      <c r="H27" s="414"/>
      <c r="I27" s="413"/>
      <c r="J27" s="413"/>
      <c r="K27" s="412"/>
      <c r="L27" s="413"/>
      <c r="M27" s="414"/>
      <c r="N27" s="39"/>
      <c r="O27" s="39"/>
    </row>
    <row r="28" spans="1:169" ht="9.9499999999999993" customHeight="1">
      <c r="A28" s="409"/>
      <c r="B28" s="409"/>
      <c r="C28" s="409"/>
      <c r="D28" s="411"/>
      <c r="E28" s="408"/>
      <c r="F28" s="415"/>
      <c r="G28" s="283"/>
      <c r="H28" s="414"/>
      <c r="I28" s="413"/>
      <c r="J28" s="413"/>
      <c r="K28" s="412"/>
      <c r="L28" s="413"/>
      <c r="M28" s="414"/>
      <c r="N28" s="39"/>
      <c r="O28" s="39"/>
    </row>
    <row r="29" spans="1:169" s="33" customFormat="1" ht="9.9499999999999993" customHeight="1">
      <c r="A29" s="409">
        <f>'6- Mapa Final'!A30</f>
        <v>3</v>
      </c>
      <c r="B29" s="409" t="str">
        <f>'6- Mapa Final'!B30</f>
        <v>Error o inoportunidad en la notificación de las decisiones judiciales y/o el traslado de piezas procesales</v>
      </c>
      <c r="C29" s="409" t="str">
        <f>'6- Mapa Final'!C30</f>
        <v>Posibilidad de que la notificación de decisiones judiciales y/o el traslado de piezas procesales se realicen con errores o con demora en la actividad</v>
      </c>
      <c r="D29" s="410" t="str">
        <f>'6- Mapa Final'!J30</f>
        <v>Muy Baja - 1</v>
      </c>
      <c r="E29" s="407" t="str">
        <f>'6- Mapa Final'!K30</f>
        <v>Leve - 1</v>
      </c>
      <c r="F29" s="415" t="str">
        <f>'6- Mapa Final'!M30</f>
        <v>Bajo - 1</v>
      </c>
      <c r="G29" s="283" t="s">
        <v>176</v>
      </c>
      <c r="H29" s="414" t="s">
        <v>476</v>
      </c>
      <c r="I29" s="413"/>
      <c r="J29" s="413" t="s">
        <v>468</v>
      </c>
      <c r="K29" s="412">
        <v>45200</v>
      </c>
      <c r="L29" s="412">
        <v>45291</v>
      </c>
      <c r="M29" s="414" t="s">
        <v>479</v>
      </c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</row>
    <row r="30" spans="1:169" s="33" customFormat="1" ht="9.9499999999999993" customHeight="1">
      <c r="A30" s="409"/>
      <c r="B30" s="409"/>
      <c r="C30" s="409"/>
      <c r="D30" s="411"/>
      <c r="E30" s="408"/>
      <c r="F30" s="415"/>
      <c r="G30" s="283"/>
      <c r="H30" s="414"/>
      <c r="I30" s="413"/>
      <c r="J30" s="413"/>
      <c r="K30" s="412"/>
      <c r="L30" s="413"/>
      <c r="M30" s="414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</row>
    <row r="31" spans="1:169" s="33" customFormat="1" ht="9.9499999999999993" customHeight="1">
      <c r="A31" s="409"/>
      <c r="B31" s="409"/>
      <c r="C31" s="409"/>
      <c r="D31" s="411"/>
      <c r="E31" s="408"/>
      <c r="F31" s="415"/>
      <c r="G31" s="283"/>
      <c r="H31" s="414"/>
      <c r="I31" s="413"/>
      <c r="J31" s="413"/>
      <c r="K31" s="412"/>
      <c r="L31" s="413"/>
      <c r="M31" s="414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</row>
    <row r="32" spans="1:169" s="33" customFormat="1" ht="9.9499999999999993" customHeight="1">
      <c r="A32" s="409"/>
      <c r="B32" s="409"/>
      <c r="C32" s="409"/>
      <c r="D32" s="411"/>
      <c r="E32" s="408"/>
      <c r="F32" s="415"/>
      <c r="G32" s="283"/>
      <c r="H32" s="414"/>
      <c r="I32" s="413"/>
      <c r="J32" s="413"/>
      <c r="K32" s="412"/>
      <c r="L32" s="413"/>
      <c r="M32" s="414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</row>
    <row r="33" spans="1:169" s="33" customFormat="1" ht="9.9499999999999993" customHeight="1">
      <c r="A33" s="409"/>
      <c r="B33" s="409"/>
      <c r="C33" s="409"/>
      <c r="D33" s="411"/>
      <c r="E33" s="408"/>
      <c r="F33" s="415"/>
      <c r="G33" s="283"/>
      <c r="H33" s="414"/>
      <c r="I33" s="413"/>
      <c r="J33" s="413"/>
      <c r="K33" s="412"/>
      <c r="L33" s="413"/>
      <c r="M33" s="414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</row>
    <row r="34" spans="1:169" ht="9.9499999999999993" customHeight="1">
      <c r="A34" s="409"/>
      <c r="B34" s="409"/>
      <c r="C34" s="409"/>
      <c r="D34" s="411"/>
      <c r="E34" s="408"/>
      <c r="F34" s="415"/>
      <c r="G34" s="283"/>
      <c r="H34" s="414"/>
      <c r="I34" s="413"/>
      <c r="J34" s="413"/>
      <c r="K34" s="412"/>
      <c r="L34" s="413"/>
      <c r="M34" s="414"/>
      <c r="N34" s="39"/>
      <c r="O34" s="39"/>
    </row>
    <row r="35" spans="1:169" ht="9.9499999999999993" customHeight="1">
      <c r="A35" s="409"/>
      <c r="B35" s="409"/>
      <c r="C35" s="409"/>
      <c r="D35" s="411"/>
      <c r="E35" s="408"/>
      <c r="F35" s="415"/>
      <c r="G35" s="283"/>
      <c r="H35" s="414"/>
      <c r="I35" s="413"/>
      <c r="J35" s="413"/>
      <c r="K35" s="412"/>
      <c r="L35" s="413"/>
      <c r="M35" s="414"/>
      <c r="N35" s="39"/>
      <c r="O35" s="39"/>
    </row>
    <row r="36" spans="1:169" ht="9.9499999999999993" customHeight="1">
      <c r="A36" s="409"/>
      <c r="B36" s="409"/>
      <c r="C36" s="409"/>
      <c r="D36" s="411"/>
      <c r="E36" s="408"/>
      <c r="F36" s="415"/>
      <c r="G36" s="283"/>
      <c r="H36" s="414"/>
      <c r="I36" s="413"/>
      <c r="J36" s="413"/>
      <c r="K36" s="412"/>
      <c r="L36" s="413"/>
      <c r="M36" s="414"/>
      <c r="N36" s="39"/>
      <c r="O36" s="39"/>
    </row>
    <row r="37" spans="1:169" ht="9.9499999999999993" customHeight="1">
      <c r="A37" s="409"/>
      <c r="B37" s="409"/>
      <c r="C37" s="409"/>
      <c r="D37" s="411"/>
      <c r="E37" s="408"/>
      <c r="F37" s="415"/>
      <c r="G37" s="283"/>
      <c r="H37" s="414"/>
      <c r="I37" s="413"/>
      <c r="J37" s="413"/>
      <c r="K37" s="412"/>
      <c r="L37" s="413"/>
      <c r="M37" s="414"/>
      <c r="N37" s="39"/>
      <c r="O37" s="39"/>
    </row>
    <row r="38" spans="1:169" ht="9.9499999999999993" customHeight="1">
      <c r="A38" s="409"/>
      <c r="B38" s="409"/>
      <c r="C38" s="409"/>
      <c r="D38" s="411"/>
      <c r="E38" s="408"/>
      <c r="F38" s="415"/>
      <c r="G38" s="283"/>
      <c r="H38" s="414"/>
      <c r="I38" s="413"/>
      <c r="J38" s="413"/>
      <c r="K38" s="412"/>
      <c r="L38" s="413"/>
      <c r="M38" s="414"/>
      <c r="N38" s="39"/>
      <c r="O38" s="39"/>
    </row>
    <row r="39" spans="1:169" s="33" customFormat="1" ht="9.9499999999999993" customHeight="1">
      <c r="A39" s="409">
        <f>'6- Mapa Final'!A40</f>
        <v>4</v>
      </c>
      <c r="B39" s="409" t="str">
        <f>'6- Mapa Final'!B40</f>
        <v>Error o inoportunidad en la ejecutoria de las decisiones judiciales y/o el control de términos</v>
      </c>
      <c r="C39" s="409" t="str">
        <f>'6- Mapa Final'!C40</f>
        <v>Posibilidad de que la verificación de la ejecutoria de las decisiones judiciales  y/o el control de términos se realicen con errores o con demora en la actividad</v>
      </c>
      <c r="D39" s="410" t="str">
        <f>'6- Mapa Final'!J40</f>
        <v>Muy Baja - 1</v>
      </c>
      <c r="E39" s="407" t="str">
        <f>'6- Mapa Final'!K40</f>
        <v>Leve - 1</v>
      </c>
      <c r="F39" s="415" t="str">
        <f>'6- Mapa Final'!M40</f>
        <v>Bajo - 1</v>
      </c>
      <c r="G39" s="283" t="s">
        <v>176</v>
      </c>
      <c r="H39" s="414" t="s">
        <v>477</v>
      </c>
      <c r="I39" s="413"/>
      <c r="J39" s="413" t="s">
        <v>468</v>
      </c>
      <c r="K39" s="412">
        <v>45200</v>
      </c>
      <c r="L39" s="412">
        <v>45291</v>
      </c>
      <c r="M39" s="414" t="s">
        <v>479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</row>
    <row r="40" spans="1:169" s="33" customFormat="1" ht="9.9499999999999993" customHeight="1">
      <c r="A40" s="409"/>
      <c r="B40" s="409"/>
      <c r="C40" s="409"/>
      <c r="D40" s="411"/>
      <c r="E40" s="408"/>
      <c r="F40" s="415"/>
      <c r="G40" s="283"/>
      <c r="H40" s="414"/>
      <c r="I40" s="413"/>
      <c r="J40" s="413"/>
      <c r="K40" s="412"/>
      <c r="L40" s="413"/>
      <c r="M40" s="414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</row>
    <row r="41" spans="1:169" s="33" customFormat="1" ht="9.9499999999999993" customHeight="1">
      <c r="A41" s="409"/>
      <c r="B41" s="409"/>
      <c r="C41" s="409"/>
      <c r="D41" s="411"/>
      <c r="E41" s="408"/>
      <c r="F41" s="415"/>
      <c r="G41" s="283"/>
      <c r="H41" s="414"/>
      <c r="I41" s="413"/>
      <c r="J41" s="413"/>
      <c r="K41" s="412"/>
      <c r="L41" s="413"/>
      <c r="M41" s="414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</row>
    <row r="42" spans="1:169" s="33" customFormat="1" ht="9.9499999999999993" customHeight="1">
      <c r="A42" s="409"/>
      <c r="B42" s="409"/>
      <c r="C42" s="409"/>
      <c r="D42" s="411"/>
      <c r="E42" s="408"/>
      <c r="F42" s="415"/>
      <c r="G42" s="283"/>
      <c r="H42" s="414"/>
      <c r="I42" s="413"/>
      <c r="J42" s="413"/>
      <c r="K42" s="412"/>
      <c r="L42" s="413"/>
      <c r="M42" s="414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</row>
    <row r="43" spans="1:169" s="33" customFormat="1" ht="9.9499999999999993" customHeight="1">
      <c r="A43" s="409"/>
      <c r="B43" s="409"/>
      <c r="C43" s="409"/>
      <c r="D43" s="411"/>
      <c r="E43" s="408"/>
      <c r="F43" s="415"/>
      <c r="G43" s="283"/>
      <c r="H43" s="414"/>
      <c r="I43" s="413"/>
      <c r="J43" s="413"/>
      <c r="K43" s="412"/>
      <c r="L43" s="413"/>
      <c r="M43" s="414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</row>
    <row r="44" spans="1:169" ht="9.9499999999999993" customHeight="1">
      <c r="A44" s="409"/>
      <c r="B44" s="409"/>
      <c r="C44" s="409"/>
      <c r="D44" s="411"/>
      <c r="E44" s="408"/>
      <c r="F44" s="415"/>
      <c r="G44" s="283"/>
      <c r="H44" s="414"/>
      <c r="I44" s="413"/>
      <c r="J44" s="413"/>
      <c r="K44" s="412"/>
      <c r="L44" s="413"/>
      <c r="M44" s="414"/>
      <c r="N44" s="39"/>
      <c r="O44" s="39"/>
    </row>
    <row r="45" spans="1:169" ht="9.9499999999999993" customHeight="1">
      <c r="A45" s="409"/>
      <c r="B45" s="409"/>
      <c r="C45" s="409"/>
      <c r="D45" s="411"/>
      <c r="E45" s="408"/>
      <c r="F45" s="415"/>
      <c r="G45" s="283"/>
      <c r="H45" s="414"/>
      <c r="I45" s="413"/>
      <c r="J45" s="413"/>
      <c r="K45" s="412"/>
      <c r="L45" s="413"/>
      <c r="M45" s="414"/>
      <c r="N45" s="39"/>
      <c r="O45" s="39"/>
    </row>
    <row r="46" spans="1:169" ht="9.9499999999999993" customHeight="1">
      <c r="A46" s="409"/>
      <c r="B46" s="409"/>
      <c r="C46" s="409"/>
      <c r="D46" s="411"/>
      <c r="E46" s="408"/>
      <c r="F46" s="415"/>
      <c r="G46" s="283"/>
      <c r="H46" s="414"/>
      <c r="I46" s="413"/>
      <c r="J46" s="413"/>
      <c r="K46" s="412"/>
      <c r="L46" s="413"/>
      <c r="M46" s="414"/>
      <c r="N46" s="39"/>
      <c r="O46" s="39"/>
    </row>
    <row r="47" spans="1:169" ht="9.9499999999999993" customHeight="1">
      <c r="A47" s="409"/>
      <c r="B47" s="409"/>
      <c r="C47" s="409"/>
      <c r="D47" s="411"/>
      <c r="E47" s="408"/>
      <c r="F47" s="415"/>
      <c r="G47" s="283"/>
      <c r="H47" s="414"/>
      <c r="I47" s="413"/>
      <c r="J47" s="413"/>
      <c r="K47" s="412"/>
      <c r="L47" s="413"/>
      <c r="M47" s="414"/>
      <c r="N47" s="39"/>
      <c r="O47" s="39"/>
    </row>
    <row r="48" spans="1:169" ht="9.9499999999999993" customHeight="1">
      <c r="A48" s="409"/>
      <c r="B48" s="409"/>
      <c r="C48" s="409"/>
      <c r="D48" s="411"/>
      <c r="E48" s="408"/>
      <c r="F48" s="415"/>
      <c r="G48" s="283"/>
      <c r="H48" s="414"/>
      <c r="I48" s="413"/>
      <c r="J48" s="413"/>
      <c r="K48" s="412"/>
      <c r="L48" s="413"/>
      <c r="M48" s="414"/>
      <c r="N48" s="39"/>
      <c r="O48" s="39"/>
    </row>
    <row r="49" spans="1:13" ht="9.9499999999999993" customHeight="1">
      <c r="A49" s="409">
        <f>'6- Mapa Final'!A50</f>
        <v>5</v>
      </c>
      <c r="B49" s="409" t="str">
        <f>'6- Mapa Final'!B50</f>
        <v>Error o inoportunidad en la recepción, reparto y radicación de expedientes</v>
      </c>
      <c r="C49" s="409" t="str">
        <f>'6- Mapa Final'!C50</f>
        <v>Posibilidad de que la recepción de expedientes, su reparto y radicación se realicen con errores o con demora en la actividad</v>
      </c>
      <c r="D49" s="410" t="str">
        <f>'6- Mapa Final'!J50</f>
        <v>Muy Baja - 1</v>
      </c>
      <c r="E49" s="407" t="str">
        <f>'6- Mapa Final'!K50</f>
        <v>Leve - 1</v>
      </c>
      <c r="F49" s="415" t="str">
        <f>'6- Mapa Final'!M50</f>
        <v>Bajo - 1</v>
      </c>
      <c r="G49" s="283" t="s">
        <v>176</v>
      </c>
      <c r="H49" s="414" t="s">
        <v>478</v>
      </c>
      <c r="I49" s="413"/>
      <c r="J49" s="413" t="s">
        <v>468</v>
      </c>
      <c r="K49" s="412">
        <v>45200</v>
      </c>
      <c r="L49" s="412">
        <v>45291</v>
      </c>
      <c r="M49" s="414" t="s">
        <v>479</v>
      </c>
    </row>
    <row r="50" spans="1:13" ht="9.9499999999999993" customHeight="1">
      <c r="A50" s="409"/>
      <c r="B50" s="409"/>
      <c r="C50" s="409"/>
      <c r="D50" s="411"/>
      <c r="E50" s="408"/>
      <c r="F50" s="415"/>
      <c r="G50" s="283"/>
      <c r="H50" s="414"/>
      <c r="I50" s="413"/>
      <c r="J50" s="413"/>
      <c r="K50" s="412"/>
      <c r="L50" s="413"/>
      <c r="M50" s="414"/>
    </row>
    <row r="51" spans="1:13" ht="9.9499999999999993" customHeight="1">
      <c r="A51" s="409"/>
      <c r="B51" s="409"/>
      <c r="C51" s="409"/>
      <c r="D51" s="411"/>
      <c r="E51" s="408"/>
      <c r="F51" s="415"/>
      <c r="G51" s="283"/>
      <c r="H51" s="414"/>
      <c r="I51" s="413"/>
      <c r="J51" s="413"/>
      <c r="K51" s="412"/>
      <c r="L51" s="413"/>
      <c r="M51" s="414"/>
    </row>
    <row r="52" spans="1:13" ht="9.9499999999999993" customHeight="1">
      <c r="A52" s="409"/>
      <c r="B52" s="409"/>
      <c r="C52" s="409"/>
      <c r="D52" s="411"/>
      <c r="E52" s="408"/>
      <c r="F52" s="415"/>
      <c r="G52" s="283"/>
      <c r="H52" s="414"/>
      <c r="I52" s="413"/>
      <c r="J52" s="413"/>
      <c r="K52" s="412"/>
      <c r="L52" s="413"/>
      <c r="M52" s="414"/>
    </row>
    <row r="53" spans="1:13" ht="9.9499999999999993" customHeight="1">
      <c r="A53" s="409"/>
      <c r="B53" s="409"/>
      <c r="C53" s="409"/>
      <c r="D53" s="411"/>
      <c r="E53" s="408"/>
      <c r="F53" s="415"/>
      <c r="G53" s="283"/>
      <c r="H53" s="414"/>
      <c r="I53" s="413"/>
      <c r="J53" s="413"/>
      <c r="K53" s="412"/>
      <c r="L53" s="413"/>
      <c r="M53" s="414"/>
    </row>
    <row r="54" spans="1:13" ht="9.9499999999999993" customHeight="1">
      <c r="A54" s="409"/>
      <c r="B54" s="409"/>
      <c r="C54" s="409"/>
      <c r="D54" s="411"/>
      <c r="E54" s="408"/>
      <c r="F54" s="415"/>
      <c r="G54" s="283"/>
      <c r="H54" s="414"/>
      <c r="I54" s="413"/>
      <c r="J54" s="413"/>
      <c r="K54" s="412"/>
      <c r="L54" s="413"/>
      <c r="M54" s="414"/>
    </row>
    <row r="55" spans="1:13" ht="9.9499999999999993" customHeight="1">
      <c r="A55" s="409"/>
      <c r="B55" s="409"/>
      <c r="C55" s="409"/>
      <c r="D55" s="411"/>
      <c r="E55" s="408"/>
      <c r="F55" s="415"/>
      <c r="G55" s="283"/>
      <c r="H55" s="414"/>
      <c r="I55" s="413"/>
      <c r="J55" s="413"/>
      <c r="K55" s="412"/>
      <c r="L55" s="413"/>
      <c r="M55" s="414"/>
    </row>
    <row r="56" spans="1:13" ht="9.9499999999999993" customHeight="1">
      <c r="A56" s="409"/>
      <c r="B56" s="409"/>
      <c r="C56" s="409"/>
      <c r="D56" s="411"/>
      <c r="E56" s="408"/>
      <c r="F56" s="415"/>
      <c r="G56" s="283"/>
      <c r="H56" s="414"/>
      <c r="I56" s="413"/>
      <c r="J56" s="413"/>
      <c r="K56" s="412"/>
      <c r="L56" s="413"/>
      <c r="M56" s="414"/>
    </row>
    <row r="57" spans="1:13" ht="9.9499999999999993" customHeight="1">
      <c r="A57" s="409"/>
      <c r="B57" s="409"/>
      <c r="C57" s="409"/>
      <c r="D57" s="411"/>
      <c r="E57" s="408"/>
      <c r="F57" s="415"/>
      <c r="G57" s="283"/>
      <c r="H57" s="414"/>
      <c r="I57" s="413"/>
      <c r="J57" s="413"/>
      <c r="K57" s="412"/>
      <c r="L57" s="413"/>
      <c r="M57" s="414"/>
    </row>
    <row r="58" spans="1:13" ht="9.9499999999999993" customHeight="1">
      <c r="A58" s="409"/>
      <c r="B58" s="409"/>
      <c r="C58" s="409"/>
      <c r="D58" s="411"/>
      <c r="E58" s="408"/>
      <c r="F58" s="415"/>
      <c r="G58" s="283"/>
      <c r="H58" s="414"/>
      <c r="I58" s="413"/>
      <c r="J58" s="413"/>
      <c r="K58" s="412"/>
      <c r="L58" s="413"/>
      <c r="M58" s="414"/>
    </row>
    <row r="59" spans="1:13" ht="9.9499999999999993" customHeight="1">
      <c r="A59" s="409">
        <f>'6- Mapa Final'!A60</f>
        <v>6</v>
      </c>
      <c r="B59" s="409" t="str">
        <f>'6- Mapa Final'!B60</f>
        <v>Corrupción</v>
      </c>
      <c r="C59" s="409" t="str">
        <f>'6- Mapa Final'!C60</f>
        <v xml:space="preserve"> Realizar trámites sin el cumplimiento de los requisitos legales incurriendo en prácticas de corrupción</v>
      </c>
      <c r="D59" s="410" t="str">
        <f>'6- Mapa Final'!J60</f>
        <v>Muy Baja - 1</v>
      </c>
      <c r="E59" s="407" t="str">
        <f>'6- Mapa Final'!K60</f>
        <v>Catastrófico - 5</v>
      </c>
      <c r="F59" s="415" t="str">
        <f>'6- Mapa Final'!M60</f>
        <v>Extremo - 5</v>
      </c>
      <c r="G59" s="283" t="s">
        <v>177</v>
      </c>
      <c r="H59" s="414" t="s">
        <v>473</v>
      </c>
      <c r="I59" s="413"/>
      <c r="J59" s="413" t="s">
        <v>468</v>
      </c>
      <c r="K59" s="412">
        <v>45200</v>
      </c>
      <c r="L59" s="412">
        <v>45291</v>
      </c>
      <c r="M59" s="414" t="s">
        <v>480</v>
      </c>
    </row>
    <row r="60" spans="1:13" ht="9.9499999999999993" customHeight="1">
      <c r="A60" s="409"/>
      <c r="B60" s="409"/>
      <c r="C60" s="409"/>
      <c r="D60" s="411"/>
      <c r="E60" s="408"/>
      <c r="F60" s="415"/>
      <c r="G60" s="283"/>
      <c r="H60" s="414"/>
      <c r="I60" s="413"/>
      <c r="J60" s="413"/>
      <c r="K60" s="412"/>
      <c r="L60" s="413"/>
      <c r="M60" s="414"/>
    </row>
    <row r="61" spans="1:13" ht="9.9499999999999993" customHeight="1">
      <c r="A61" s="409"/>
      <c r="B61" s="409"/>
      <c r="C61" s="409"/>
      <c r="D61" s="411"/>
      <c r="E61" s="408"/>
      <c r="F61" s="415"/>
      <c r="G61" s="283"/>
      <c r="H61" s="414"/>
      <c r="I61" s="413"/>
      <c r="J61" s="413"/>
      <c r="K61" s="412"/>
      <c r="L61" s="413"/>
      <c r="M61" s="414"/>
    </row>
    <row r="62" spans="1:13" ht="9.9499999999999993" customHeight="1">
      <c r="A62" s="409"/>
      <c r="B62" s="409"/>
      <c r="C62" s="409"/>
      <c r="D62" s="411"/>
      <c r="E62" s="408"/>
      <c r="F62" s="415"/>
      <c r="G62" s="283"/>
      <c r="H62" s="414"/>
      <c r="I62" s="413"/>
      <c r="J62" s="413"/>
      <c r="K62" s="412"/>
      <c r="L62" s="413"/>
      <c r="M62" s="414"/>
    </row>
    <row r="63" spans="1:13" ht="9.9499999999999993" customHeight="1">
      <c r="A63" s="409"/>
      <c r="B63" s="409"/>
      <c r="C63" s="409"/>
      <c r="D63" s="411"/>
      <c r="E63" s="408"/>
      <c r="F63" s="415"/>
      <c r="G63" s="283"/>
      <c r="H63" s="414"/>
      <c r="I63" s="413"/>
      <c r="J63" s="413"/>
      <c r="K63" s="412"/>
      <c r="L63" s="413"/>
      <c r="M63" s="414"/>
    </row>
    <row r="64" spans="1:13" ht="9.9499999999999993" customHeight="1">
      <c r="A64" s="409"/>
      <c r="B64" s="409"/>
      <c r="C64" s="409"/>
      <c r="D64" s="411"/>
      <c r="E64" s="408"/>
      <c r="F64" s="415"/>
      <c r="G64" s="283"/>
      <c r="H64" s="414"/>
      <c r="I64" s="413"/>
      <c r="J64" s="413"/>
      <c r="K64" s="412"/>
      <c r="L64" s="413"/>
      <c r="M64" s="414"/>
    </row>
    <row r="65" spans="1:13" ht="9.9499999999999993" customHeight="1">
      <c r="A65" s="409"/>
      <c r="B65" s="409"/>
      <c r="C65" s="409"/>
      <c r="D65" s="411"/>
      <c r="E65" s="408"/>
      <c r="F65" s="415"/>
      <c r="G65" s="283"/>
      <c r="H65" s="414"/>
      <c r="I65" s="413"/>
      <c r="J65" s="413"/>
      <c r="K65" s="412"/>
      <c r="L65" s="413"/>
      <c r="M65" s="414"/>
    </row>
    <row r="66" spans="1:13" ht="9.9499999999999993" customHeight="1">
      <c r="A66" s="409"/>
      <c r="B66" s="409"/>
      <c r="C66" s="409"/>
      <c r="D66" s="411"/>
      <c r="E66" s="408"/>
      <c r="F66" s="415"/>
      <c r="G66" s="283"/>
      <c r="H66" s="414"/>
      <c r="I66" s="413"/>
      <c r="J66" s="413"/>
      <c r="K66" s="412"/>
      <c r="L66" s="413"/>
      <c r="M66" s="414"/>
    </row>
    <row r="67" spans="1:13" ht="9.9499999999999993" customHeight="1">
      <c r="A67" s="409"/>
      <c r="B67" s="409"/>
      <c r="C67" s="409"/>
      <c r="D67" s="411"/>
      <c r="E67" s="408"/>
      <c r="F67" s="415"/>
      <c r="G67" s="283"/>
      <c r="H67" s="414"/>
      <c r="I67" s="413"/>
      <c r="J67" s="413"/>
      <c r="K67" s="412"/>
      <c r="L67" s="413"/>
      <c r="M67" s="414"/>
    </row>
    <row r="68" spans="1:13" ht="9.9499999999999993" customHeight="1">
      <c r="A68" s="409"/>
      <c r="B68" s="409"/>
      <c r="C68" s="409"/>
      <c r="D68" s="411"/>
      <c r="E68" s="408"/>
      <c r="F68" s="415"/>
      <c r="G68" s="283"/>
      <c r="H68" s="414"/>
      <c r="I68" s="413"/>
      <c r="J68" s="413"/>
      <c r="K68" s="412"/>
      <c r="L68" s="413"/>
      <c r="M68" s="414"/>
    </row>
  </sheetData>
  <mergeCells count="94">
    <mergeCell ref="J59:J68"/>
    <mergeCell ref="K59:K68"/>
    <mergeCell ref="L59:L68"/>
    <mergeCell ref="M59:M68"/>
    <mergeCell ref="M49:M58"/>
    <mergeCell ref="A59:A68"/>
    <mergeCell ref="B59:B68"/>
    <mergeCell ref="C59:C68"/>
    <mergeCell ref="D59:D68"/>
    <mergeCell ref="E59:E68"/>
    <mergeCell ref="F59:F68"/>
    <mergeCell ref="G59:G68"/>
    <mergeCell ref="H59:H68"/>
    <mergeCell ref="I59:I68"/>
    <mergeCell ref="G49:G58"/>
    <mergeCell ref="H49:H58"/>
    <mergeCell ref="I49:I58"/>
    <mergeCell ref="J49:J58"/>
    <mergeCell ref="K49:K58"/>
    <mergeCell ref="L49:L58"/>
    <mergeCell ref="J39:J48"/>
    <mergeCell ref="K39:K48"/>
    <mergeCell ref="L39:L48"/>
    <mergeCell ref="M39:M48"/>
    <mergeCell ref="A49:A58"/>
    <mergeCell ref="B49:B58"/>
    <mergeCell ref="C49:C58"/>
    <mergeCell ref="D49:D58"/>
    <mergeCell ref="E49:E58"/>
    <mergeCell ref="F49:F58"/>
    <mergeCell ref="M29:M38"/>
    <mergeCell ref="A39:A48"/>
    <mergeCell ref="B39:B48"/>
    <mergeCell ref="C39:C48"/>
    <mergeCell ref="D39:D48"/>
    <mergeCell ref="E39:E48"/>
    <mergeCell ref="F39:F48"/>
    <mergeCell ref="G39:G48"/>
    <mergeCell ref="H39:H48"/>
    <mergeCell ref="I39:I48"/>
    <mergeCell ref="G29:G38"/>
    <mergeCell ref="H29:H38"/>
    <mergeCell ref="I29:I38"/>
    <mergeCell ref="J29:J38"/>
    <mergeCell ref="K29:K38"/>
    <mergeCell ref="L29:L38"/>
    <mergeCell ref="J19:J28"/>
    <mergeCell ref="K19:K28"/>
    <mergeCell ref="L19:L28"/>
    <mergeCell ref="M19:M28"/>
    <mergeCell ref="A29:A38"/>
    <mergeCell ref="B29:B38"/>
    <mergeCell ref="C29:C38"/>
    <mergeCell ref="D29:D38"/>
    <mergeCell ref="E29:E38"/>
    <mergeCell ref="F29:F38"/>
    <mergeCell ref="M9:M18"/>
    <mergeCell ref="A19:A28"/>
    <mergeCell ref="B19:B28"/>
    <mergeCell ref="C19:C28"/>
    <mergeCell ref="D19:D28"/>
    <mergeCell ref="E19:E28"/>
    <mergeCell ref="F19:F28"/>
    <mergeCell ref="G19:G28"/>
    <mergeCell ref="H19:H28"/>
    <mergeCell ref="I19:I28"/>
    <mergeCell ref="G9:G18"/>
    <mergeCell ref="H9:H18"/>
    <mergeCell ref="I9:I18"/>
    <mergeCell ref="J9:J18"/>
    <mergeCell ref="K9:K18"/>
    <mergeCell ref="L9:L18"/>
    <mergeCell ref="A9:A18"/>
    <mergeCell ref="B9:B18"/>
    <mergeCell ref="C9:C18"/>
    <mergeCell ref="D9:D18"/>
    <mergeCell ref="E9:E18"/>
    <mergeCell ref="F9:F18"/>
    <mergeCell ref="A6:B6"/>
    <mergeCell ref="C6:M6"/>
    <mergeCell ref="A7:C7"/>
    <mergeCell ref="D7:F7"/>
    <mergeCell ref="G7:G8"/>
    <mergeCell ref="H7:H8"/>
    <mergeCell ref="I7:J7"/>
    <mergeCell ref="K7:L7"/>
    <mergeCell ref="M7:M8"/>
    <mergeCell ref="A1:B2"/>
    <mergeCell ref="C1:J3"/>
    <mergeCell ref="K1:M3"/>
    <mergeCell ref="A4:B4"/>
    <mergeCell ref="C4:M4"/>
    <mergeCell ref="A5:B5"/>
    <mergeCell ref="C5:M5"/>
  </mergeCells>
  <conditionalFormatting sqref="A7:B7">
    <cfRule type="containsText" dxfId="75" priority="77" operator="containsText" text="3- Moderado">
      <formula>NOT(ISERROR(SEARCH("3- Moderado",A7)))</formula>
    </cfRule>
    <cfRule type="containsText" dxfId="74" priority="78" operator="containsText" text="6- Moderado">
      <formula>NOT(ISERROR(SEARCH("6- Moderado",A7)))</formula>
    </cfRule>
    <cfRule type="containsText" dxfId="73" priority="79" operator="containsText" text="4- Moderado">
      <formula>NOT(ISERROR(SEARCH("4- Moderado",A7)))</formula>
    </cfRule>
    <cfRule type="containsText" dxfId="72" priority="80" operator="containsText" text="3- Bajo">
      <formula>NOT(ISERROR(SEARCH("3- Bajo",A7)))</formula>
    </cfRule>
    <cfRule type="containsText" dxfId="71" priority="81" operator="containsText" text="4- Bajo">
      <formula>NOT(ISERROR(SEARCH("4- Bajo",A7)))</formula>
    </cfRule>
    <cfRule type="containsText" dxfId="70" priority="82" operator="containsText" text="1- Bajo">
      <formula>NOT(ISERROR(SEARCH("1- Bajo",A7)))</formula>
    </cfRule>
  </conditionalFormatting>
  <conditionalFormatting sqref="A9:E9">
    <cfRule type="containsText" dxfId="69" priority="71" operator="containsText" text="3- Moderado">
      <formula>NOT(ISERROR(SEARCH("3- Moderado",A9)))</formula>
    </cfRule>
    <cfRule type="containsText" dxfId="68" priority="72" operator="containsText" text="6- Moderado">
      <formula>NOT(ISERROR(SEARCH("6- Moderado",A9)))</formula>
    </cfRule>
    <cfRule type="containsText" dxfId="67" priority="73" operator="containsText" text="4- Moderado">
      <formula>NOT(ISERROR(SEARCH("4- Moderado",A9)))</formula>
    </cfRule>
    <cfRule type="containsText" dxfId="66" priority="74" operator="containsText" text="3- Bajo">
      <formula>NOT(ISERROR(SEARCH("3- Bajo",A9)))</formula>
    </cfRule>
    <cfRule type="containsText" dxfId="65" priority="75" operator="containsText" text="4- Bajo">
      <formula>NOT(ISERROR(SEARCH("4- Bajo",A9)))</formula>
    </cfRule>
    <cfRule type="containsText" dxfId="64" priority="76" operator="containsText" text="1- Bajo">
      <formula>NOT(ISERROR(SEARCH("1- Bajo",A9)))</formula>
    </cfRule>
  </conditionalFormatting>
  <conditionalFormatting sqref="A19:E19">
    <cfRule type="containsText" dxfId="63" priority="58" operator="containsText" text="3- Moderado">
      <formula>NOT(ISERROR(SEARCH("3- Moderado",A19)))</formula>
    </cfRule>
    <cfRule type="containsText" dxfId="62" priority="59" operator="containsText" text="6- Moderado">
      <formula>NOT(ISERROR(SEARCH("6- Moderado",A19)))</formula>
    </cfRule>
    <cfRule type="containsText" dxfId="61" priority="60" operator="containsText" text="4- Moderado">
      <formula>NOT(ISERROR(SEARCH("4- Moderado",A19)))</formula>
    </cfRule>
    <cfRule type="containsText" dxfId="60" priority="61" operator="containsText" text="3- Bajo">
      <formula>NOT(ISERROR(SEARCH("3- Bajo",A19)))</formula>
    </cfRule>
    <cfRule type="containsText" dxfId="59" priority="62" operator="containsText" text="4- Bajo">
      <formula>NOT(ISERROR(SEARCH("4- Bajo",A19)))</formula>
    </cfRule>
    <cfRule type="containsText" dxfId="58" priority="63" operator="containsText" text="1- Bajo">
      <formula>NOT(ISERROR(SEARCH("1- Bajo",A19)))</formula>
    </cfRule>
  </conditionalFormatting>
  <conditionalFormatting sqref="A29:E29">
    <cfRule type="containsText" dxfId="57" priority="51" operator="containsText" text="3- Moderado">
      <formula>NOT(ISERROR(SEARCH("3- Moderado",A29)))</formula>
    </cfRule>
    <cfRule type="containsText" dxfId="56" priority="52" operator="containsText" text="6- Moderado">
      <formula>NOT(ISERROR(SEARCH("6- Moderado",A29)))</formula>
    </cfRule>
    <cfRule type="containsText" dxfId="55" priority="53" operator="containsText" text="4- Moderado">
      <formula>NOT(ISERROR(SEARCH("4- Moderado",A29)))</formula>
    </cfRule>
    <cfRule type="containsText" dxfId="54" priority="54" operator="containsText" text="3- Bajo">
      <formula>NOT(ISERROR(SEARCH("3- Bajo",A29)))</formula>
    </cfRule>
    <cfRule type="containsText" dxfId="53" priority="55" operator="containsText" text="4- Bajo">
      <formula>NOT(ISERROR(SEARCH("4- Bajo",A29)))</formula>
    </cfRule>
    <cfRule type="containsText" dxfId="52" priority="56" operator="containsText" text="1- Bajo">
      <formula>NOT(ISERROR(SEARCH("1- Bajo",A29)))</formula>
    </cfRule>
  </conditionalFormatting>
  <conditionalFormatting sqref="A39:E39">
    <cfRule type="containsText" dxfId="51" priority="44" operator="containsText" text="3- Moderado">
      <formula>NOT(ISERROR(SEARCH("3- Moderado",A39)))</formula>
    </cfRule>
    <cfRule type="containsText" dxfId="50" priority="45" operator="containsText" text="6- Moderado">
      <formula>NOT(ISERROR(SEARCH("6- Moderado",A39)))</formula>
    </cfRule>
    <cfRule type="containsText" dxfId="49" priority="46" operator="containsText" text="4- Moderado">
      <formula>NOT(ISERROR(SEARCH("4- Moderado",A39)))</formula>
    </cfRule>
    <cfRule type="containsText" dxfId="48" priority="47" operator="containsText" text="3- Bajo">
      <formula>NOT(ISERROR(SEARCH("3- Bajo",A39)))</formula>
    </cfRule>
    <cfRule type="containsText" dxfId="47" priority="48" operator="containsText" text="4- Bajo">
      <formula>NOT(ISERROR(SEARCH("4- Bajo",A39)))</formula>
    </cfRule>
    <cfRule type="containsText" dxfId="46" priority="49" operator="containsText" text="1- Bajo">
      <formula>NOT(ISERROR(SEARCH("1- Bajo",A39)))</formula>
    </cfRule>
  </conditionalFormatting>
  <conditionalFormatting sqref="A49:E49">
    <cfRule type="containsText" dxfId="45" priority="37" operator="containsText" text="3- Moderado">
      <formula>NOT(ISERROR(SEARCH("3- Moderado",A49)))</formula>
    </cfRule>
    <cfRule type="containsText" dxfId="44" priority="38" operator="containsText" text="6- Moderado">
      <formula>NOT(ISERROR(SEARCH("6- Moderado",A49)))</formula>
    </cfRule>
    <cfRule type="containsText" dxfId="43" priority="39" operator="containsText" text="4- Moderado">
      <formula>NOT(ISERROR(SEARCH("4- Moderado",A49)))</formula>
    </cfRule>
    <cfRule type="containsText" dxfId="42" priority="40" operator="containsText" text="3- Bajo">
      <formula>NOT(ISERROR(SEARCH("3- Bajo",A49)))</formula>
    </cfRule>
    <cfRule type="containsText" dxfId="41" priority="41" operator="containsText" text="4- Bajo">
      <formula>NOT(ISERROR(SEARCH("4- Bajo",A49)))</formula>
    </cfRule>
    <cfRule type="containsText" dxfId="40" priority="42" operator="containsText" text="1- Bajo">
      <formula>NOT(ISERROR(SEARCH("1- Bajo",A49)))</formula>
    </cfRule>
  </conditionalFormatting>
  <conditionalFormatting sqref="A59:E59">
    <cfRule type="containsText" dxfId="39" priority="30" operator="containsText" text="3- Moderado">
      <formula>NOT(ISERROR(SEARCH("3- Moderado",A59)))</formula>
    </cfRule>
    <cfRule type="containsText" dxfId="38" priority="31" operator="containsText" text="6- Moderado">
      <formula>NOT(ISERROR(SEARCH("6- Moderado",A59)))</formula>
    </cfRule>
    <cfRule type="containsText" dxfId="37" priority="32" operator="containsText" text="4- Moderado">
      <formula>NOT(ISERROR(SEARCH("4- Moderado",A59)))</formula>
    </cfRule>
    <cfRule type="containsText" dxfId="36" priority="33" operator="containsText" text="3- Bajo">
      <formula>NOT(ISERROR(SEARCH("3- Bajo",A59)))</formula>
    </cfRule>
    <cfRule type="containsText" dxfId="35" priority="34" operator="containsText" text="4- Bajo">
      <formula>NOT(ISERROR(SEARCH("4- Bajo",A59)))</formula>
    </cfRule>
    <cfRule type="containsText" dxfId="34" priority="35" operator="containsText" text="1- Bajo">
      <formula>NOT(ISERROR(SEARCH("1- Bajo",A59)))</formula>
    </cfRule>
  </conditionalFormatting>
  <conditionalFormatting sqref="C8:F8">
    <cfRule type="containsText" dxfId="33" priority="65" operator="containsText" text="3- Moderado">
      <formula>NOT(ISERROR(SEARCH("3- Moderado",C8)))</formula>
    </cfRule>
    <cfRule type="containsText" dxfId="32" priority="66" operator="containsText" text="6- Moderado">
      <formula>NOT(ISERROR(SEARCH("6- Moderado",C8)))</formula>
    </cfRule>
    <cfRule type="containsText" dxfId="31" priority="67" operator="containsText" text="4- Moderado">
      <formula>NOT(ISERROR(SEARCH("4- Moderado",C8)))</formula>
    </cfRule>
    <cfRule type="containsText" dxfId="30" priority="68" operator="containsText" text="3- Bajo">
      <formula>NOT(ISERROR(SEARCH("3- Bajo",C8)))</formula>
    </cfRule>
    <cfRule type="containsText" dxfId="29" priority="69" operator="containsText" text="4- Bajo">
      <formula>NOT(ISERROR(SEARCH("4- Bajo",C8)))</formula>
    </cfRule>
    <cfRule type="containsText" dxfId="28" priority="70" operator="containsText" text="1- Bajo">
      <formula>NOT(ISERROR(SEARCH("1- Bajo",C8)))</formula>
    </cfRule>
  </conditionalFormatting>
  <conditionalFormatting sqref="D9:D17 D19:D68">
    <cfRule type="containsText" dxfId="27" priority="20" operator="containsText" text="Muy Alta">
      <formula>NOT(ISERROR(SEARCH("Muy Alta",D9)))</formula>
    </cfRule>
    <cfRule type="containsText" dxfId="26" priority="21" operator="containsText" text="Alta">
      <formula>NOT(ISERROR(SEARCH("Alta",D9)))</formula>
    </cfRule>
    <cfRule type="containsText" dxfId="25" priority="22" operator="containsText" text="Baja">
      <formula>NOT(ISERROR(SEARCH("Baja",D9)))</formula>
    </cfRule>
    <cfRule type="containsText" dxfId="24" priority="23" operator="containsText" text="Muy Baja">
      <formula>NOT(ISERROR(SEARCH("Muy Baja",D9)))</formula>
    </cfRule>
    <cfRule type="containsText" dxfId="23" priority="25" operator="containsText" text="Media">
      <formula>NOT(ISERROR(SEARCH("Media",D9)))</formula>
    </cfRule>
  </conditionalFormatting>
  <conditionalFormatting sqref="E9:E17 E19:E68">
    <cfRule type="containsText" dxfId="22" priority="16" operator="containsText" text="Catastrófico">
      <formula>NOT(ISERROR(SEARCH("Catastrófico",E9)))</formula>
    </cfRule>
    <cfRule type="containsText" dxfId="21" priority="17" operator="containsText" text="Mayor">
      <formula>NOT(ISERROR(SEARCH("Mayor",E9)))</formula>
    </cfRule>
    <cfRule type="containsText" dxfId="20" priority="18" operator="containsText" text="Menor">
      <formula>NOT(ISERROR(SEARCH("Menor",E9)))</formula>
    </cfRule>
    <cfRule type="containsText" dxfId="19" priority="19" operator="containsText" text="Leve">
      <formula>NOT(ISERROR(SEARCH("Leve",E9)))</formula>
    </cfRule>
  </conditionalFormatting>
  <conditionalFormatting sqref="E9:F17 E19:F68">
    <cfRule type="containsText" dxfId="18" priority="24" operator="containsText" text="Moderado">
      <formula>NOT(ISERROR(SEARCH("Moderado",E9)))</formula>
    </cfRule>
  </conditionalFormatting>
  <conditionalFormatting sqref="F9:F17">
    <cfRule type="colorScale" priority="83">
      <colorScale>
        <cfvo type="min"/>
        <cfvo type="max"/>
        <color rgb="FFFF7128"/>
        <color rgb="FFFFEF9C"/>
      </colorScale>
    </cfRule>
  </conditionalFormatting>
  <conditionalFormatting sqref="F9:F17 F19:F68">
    <cfRule type="containsText" dxfId="17" priority="26" operator="containsText" text="Bajo">
      <formula>NOT(ISERROR(SEARCH("Bajo",F9)))</formula>
    </cfRule>
    <cfRule type="containsText" dxfId="16" priority="27" operator="containsText" text="Moderado">
      <formula>NOT(ISERROR(SEARCH("Moderado",F9)))</formula>
    </cfRule>
    <cfRule type="containsText" dxfId="15" priority="28" operator="containsText" text="Alto">
      <formula>NOT(ISERROR(SEARCH("Alto",F9)))</formula>
    </cfRule>
    <cfRule type="containsText" dxfId="14" priority="29" operator="containsText" text="Extremo">
      <formula>NOT(ISERROR(SEARCH("Extremo",F9)))</formula>
    </cfRule>
  </conditionalFormatting>
  <conditionalFormatting sqref="F19:F28">
    <cfRule type="colorScale" priority="64">
      <colorScale>
        <cfvo type="min"/>
        <cfvo type="max"/>
        <color rgb="FFFF7128"/>
        <color rgb="FFFFEF9C"/>
      </colorScale>
    </cfRule>
  </conditionalFormatting>
  <conditionalFormatting sqref="F29:F38">
    <cfRule type="colorScale" priority="57">
      <colorScale>
        <cfvo type="min"/>
        <cfvo type="max"/>
        <color rgb="FFFF7128"/>
        <color rgb="FFFFEF9C"/>
      </colorScale>
    </cfRule>
  </conditionalFormatting>
  <conditionalFormatting sqref="F39:F48">
    <cfRule type="colorScale" priority="50">
      <colorScale>
        <cfvo type="min"/>
        <cfvo type="max"/>
        <color rgb="FFFF7128"/>
        <color rgb="FFFFEF9C"/>
      </colorScale>
    </cfRule>
  </conditionalFormatting>
  <conditionalFormatting sqref="F49:F58">
    <cfRule type="colorScale" priority="43">
      <colorScale>
        <cfvo type="min"/>
        <cfvo type="max"/>
        <color rgb="FFFF7128"/>
        <color rgb="FFFFEF9C"/>
      </colorScale>
    </cfRule>
  </conditionalFormatting>
  <conditionalFormatting sqref="F59:F68">
    <cfRule type="colorScale" priority="36">
      <colorScale>
        <cfvo type="min"/>
        <cfvo type="max"/>
        <color rgb="FFFF7128"/>
        <color rgb="FFFFEF9C"/>
      </colorScale>
    </cfRule>
  </conditionalFormatting>
  <conditionalFormatting sqref="D18">
    <cfRule type="containsText" dxfId="13" priority="5" operator="containsText" text="Muy Alta">
      <formula>NOT(ISERROR(SEARCH("Muy Alta",D18)))</formula>
    </cfRule>
    <cfRule type="containsText" dxfId="12" priority="6" operator="containsText" text="Alta">
      <formula>NOT(ISERROR(SEARCH("Alta",D18)))</formula>
    </cfRule>
    <cfRule type="containsText" dxfId="11" priority="7" operator="containsText" text="Baja">
      <formula>NOT(ISERROR(SEARCH("Baja",D18)))</formula>
    </cfRule>
    <cfRule type="containsText" dxfId="10" priority="8" operator="containsText" text="Muy Baja">
      <formula>NOT(ISERROR(SEARCH("Muy Baja",D18)))</formula>
    </cfRule>
    <cfRule type="containsText" dxfId="9" priority="10" operator="containsText" text="Media">
      <formula>NOT(ISERROR(SEARCH("Media",D18)))</formula>
    </cfRule>
  </conditionalFormatting>
  <conditionalFormatting sqref="E18">
    <cfRule type="containsText" dxfId="8" priority="1" operator="containsText" text="Catastrófico">
      <formula>NOT(ISERROR(SEARCH("Catastrófico",E18)))</formula>
    </cfRule>
    <cfRule type="containsText" dxfId="7" priority="2" operator="containsText" text="Mayor">
      <formula>NOT(ISERROR(SEARCH("Mayor",E18)))</formula>
    </cfRule>
    <cfRule type="containsText" dxfId="6" priority="3" operator="containsText" text="Menor">
      <formula>NOT(ISERROR(SEARCH("Menor",E18)))</formula>
    </cfRule>
    <cfRule type="containsText" dxfId="5" priority="4" operator="containsText" text="Leve">
      <formula>NOT(ISERROR(SEARCH("Leve",E18)))</formula>
    </cfRule>
  </conditionalFormatting>
  <conditionalFormatting sqref="E18:F18">
    <cfRule type="containsText" dxfId="4" priority="9" operator="containsText" text="Moderado">
      <formula>NOT(ISERROR(SEARCH("Moderado",E18)))</formula>
    </cfRule>
  </conditionalFormatting>
  <conditionalFormatting sqref="F18">
    <cfRule type="colorScale" priority="15">
      <colorScale>
        <cfvo type="min"/>
        <cfvo type="max"/>
        <color rgb="FFFF7128"/>
        <color rgb="FFFFEF9C"/>
      </colorScale>
    </cfRule>
  </conditionalFormatting>
  <conditionalFormatting sqref="F18">
    <cfRule type="containsText" dxfId="3" priority="11" operator="containsText" text="Bajo">
      <formula>NOT(ISERROR(SEARCH("Bajo",F18)))</formula>
    </cfRule>
    <cfRule type="containsText" dxfId="2" priority="12" operator="containsText" text="Moderado">
      <formula>NOT(ISERROR(SEARCH("Moderado",F18)))</formula>
    </cfRule>
    <cfRule type="containsText" dxfId="1" priority="13" operator="containsText" text="Alto">
      <formula>NOT(ISERROR(SEARCH("Alto",F18)))</formula>
    </cfRule>
    <cfRule type="containsText" dxfId="0" priority="14" operator="containsText" text="Extremo">
      <formula>NOT(ISERROR(SEARCH("Extremo",F18)))</formula>
    </cfRule>
  </conditionalFormatting>
  <dataValidations count="4"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F6CC8960-64EE-4607-AB2F-717467DB6CEF}"/>
    <dataValidation allowBlank="1" showInputMessage="1" showErrorMessage="1" prompt="Describir las actividades que se van a desarrollar para el proyecto" sqref="H7" xr:uid="{9E0AD3C0-3C19-4916-BDF3-10E7E0AD47AD}"/>
    <dataValidation allowBlank="1" showInputMessage="1" showErrorMessage="1" prompt="Seleccionar si el responsable es el responsable de las acciones es el nivel central" sqref="I7:I8" xr:uid="{F13B3F88-5839-4194-B8AA-47C16B20EE5C}"/>
    <dataValidation allowBlank="1" showInputMessage="1" showErrorMessage="1" prompt="seleccionar si el responsable de ejecutar las acciones es el nivel central" sqref="J8" xr:uid="{BD5D4E57-4A2A-44B2-8026-985730FFED46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2728DF2-5D5F-428F-97C3-945A912C959F}">
          <x14:formula1>
            <xm:f>'Matriz de Calor '!$S$8:$S$11</xm:f>
          </x14:formula1>
          <xm:sqref>G9:G68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G59"/>
  <sheetViews>
    <sheetView showGridLines="0" zoomScale="112" zoomScaleNormal="112" workbookViewId="0">
      <selection activeCell="G60" sqref="G60"/>
    </sheetView>
  </sheetViews>
  <sheetFormatPr baseColWidth="10" defaultColWidth="11.42578125" defaultRowHeight="14.25"/>
  <cols>
    <col min="1" max="1" width="2.7109375" style="23" customWidth="1"/>
    <col min="2" max="2" width="24.7109375" style="23" customWidth="1"/>
    <col min="3" max="3" width="11.28515625" style="46" customWidth="1"/>
    <col min="4" max="4" width="19.28515625" style="46" customWidth="1"/>
    <col min="5" max="5" width="7.5703125" style="23" customWidth="1"/>
    <col min="6" max="6" width="24.7109375" style="23" customWidth="1"/>
    <col min="7" max="7" width="79.140625" style="23" customWidth="1"/>
    <col min="8" max="16384" width="11.42578125" style="23"/>
  </cols>
  <sheetData>
    <row r="1" spans="2:7" ht="15" thickBot="1"/>
    <row r="2" spans="2:7" ht="18">
      <c r="B2" s="416" t="s">
        <v>34</v>
      </c>
      <c r="C2" s="417"/>
      <c r="D2" s="417"/>
      <c r="E2" s="417"/>
      <c r="F2" s="417"/>
      <c r="G2" s="418"/>
    </row>
    <row r="3" spans="2:7" ht="15">
      <c r="B3" s="419" t="s">
        <v>35</v>
      </c>
      <c r="C3" s="420"/>
      <c r="D3" s="421"/>
      <c r="E3" s="421"/>
      <c r="F3" s="421"/>
      <c r="G3" s="422"/>
    </row>
    <row r="4" spans="2:7" ht="88.5" customHeight="1">
      <c r="B4" s="423" t="s">
        <v>36</v>
      </c>
      <c r="C4" s="424"/>
      <c r="D4" s="424"/>
      <c r="E4" s="424"/>
      <c r="F4" s="424"/>
      <c r="G4" s="425"/>
    </row>
    <row r="5" spans="2:7" ht="15">
      <c r="B5" s="112"/>
      <c r="C5" s="126"/>
      <c r="D5" s="127"/>
      <c r="E5" s="128"/>
      <c r="F5" s="128"/>
      <c r="G5" s="129"/>
    </row>
    <row r="6" spans="2:7" ht="16.5" customHeight="1">
      <c r="B6" s="426" t="s">
        <v>37</v>
      </c>
      <c r="C6" s="427"/>
      <c r="D6" s="427"/>
      <c r="E6" s="427"/>
      <c r="F6" s="427"/>
      <c r="G6" s="428"/>
    </row>
    <row r="7" spans="2:7" ht="76.5" customHeight="1">
      <c r="B7" s="426"/>
      <c r="C7" s="427"/>
      <c r="D7" s="427"/>
      <c r="E7" s="427"/>
      <c r="F7" s="427"/>
      <c r="G7" s="428"/>
    </row>
    <row r="8" spans="2:7" ht="15" thickBot="1">
      <c r="B8" s="130"/>
      <c r="C8" s="131"/>
      <c r="D8" s="131"/>
      <c r="E8" s="132"/>
      <c r="F8" s="133"/>
      <c r="G8" s="134"/>
    </row>
    <row r="9" spans="2:7">
      <c r="B9" s="135"/>
      <c r="C9" s="168" t="s">
        <v>38</v>
      </c>
      <c r="D9" s="429" t="s">
        <v>39</v>
      </c>
      <c r="E9" s="430"/>
      <c r="F9" s="431" t="s">
        <v>40</v>
      </c>
      <c r="G9" s="432"/>
    </row>
    <row r="10" spans="2:7" ht="15" customHeight="1">
      <c r="B10" s="136"/>
      <c r="C10" s="114">
        <v>5</v>
      </c>
      <c r="D10" s="433" t="s">
        <v>41</v>
      </c>
      <c r="E10" s="433"/>
      <c r="F10" s="434" t="s">
        <v>42</v>
      </c>
      <c r="G10" s="434"/>
    </row>
    <row r="11" spans="2:7">
      <c r="B11" s="136"/>
      <c r="C11" s="114">
        <v>5</v>
      </c>
      <c r="D11" s="433" t="s">
        <v>43</v>
      </c>
      <c r="E11" s="433"/>
      <c r="F11" s="434" t="s">
        <v>44</v>
      </c>
      <c r="G11" s="434"/>
    </row>
    <row r="12" spans="2:7">
      <c r="B12" s="136"/>
      <c r="C12" s="114">
        <v>5</v>
      </c>
      <c r="D12" s="433" t="s">
        <v>45</v>
      </c>
      <c r="E12" s="433"/>
      <c r="F12" s="434" t="s">
        <v>46</v>
      </c>
      <c r="G12" s="434"/>
    </row>
    <row r="13" spans="2:7" ht="27.75" customHeight="1">
      <c r="B13" s="136"/>
      <c r="C13" s="114">
        <v>5</v>
      </c>
      <c r="D13" s="433" t="s">
        <v>47</v>
      </c>
      <c r="E13" s="433"/>
      <c r="F13" s="434" t="s">
        <v>48</v>
      </c>
      <c r="G13" s="434"/>
    </row>
    <row r="14" spans="2:7">
      <c r="B14" s="136"/>
      <c r="C14" s="114">
        <v>5</v>
      </c>
      <c r="D14" s="433" t="s">
        <v>49</v>
      </c>
      <c r="E14" s="433"/>
      <c r="F14" s="434" t="s">
        <v>50</v>
      </c>
      <c r="G14" s="434"/>
    </row>
    <row r="15" spans="2:7" ht="41.25" customHeight="1">
      <c r="B15" s="136"/>
      <c r="C15" s="114">
        <v>5</v>
      </c>
      <c r="D15" s="433" t="s">
        <v>51</v>
      </c>
      <c r="E15" s="433"/>
      <c r="F15" s="434" t="s">
        <v>52</v>
      </c>
      <c r="G15" s="434"/>
    </row>
    <row r="16" spans="2:7" ht="41.25" customHeight="1">
      <c r="B16" s="136"/>
      <c r="C16" s="114">
        <v>5</v>
      </c>
      <c r="D16" s="435" t="s">
        <v>53</v>
      </c>
      <c r="E16" s="435"/>
      <c r="F16" s="434" t="s">
        <v>54</v>
      </c>
      <c r="G16" s="434"/>
    </row>
    <row r="17" spans="2:7" ht="51.75" customHeight="1">
      <c r="B17" s="136"/>
      <c r="C17" s="114">
        <v>5</v>
      </c>
      <c r="D17" s="435" t="s">
        <v>55</v>
      </c>
      <c r="E17" s="435"/>
      <c r="F17" s="434" t="s">
        <v>56</v>
      </c>
      <c r="G17" s="434"/>
    </row>
    <row r="18" spans="2:7" ht="51.75" customHeight="1">
      <c r="B18" s="136"/>
      <c r="C18" s="114">
        <v>5</v>
      </c>
      <c r="D18" s="435" t="s">
        <v>57</v>
      </c>
      <c r="E18" s="435"/>
      <c r="F18" s="434" t="s">
        <v>58</v>
      </c>
      <c r="G18" s="434"/>
    </row>
    <row r="19" spans="2:7" ht="51.75" customHeight="1">
      <c r="B19" s="136"/>
      <c r="C19" s="114">
        <v>5</v>
      </c>
      <c r="D19" s="436" t="s">
        <v>59</v>
      </c>
      <c r="E19" s="437"/>
      <c r="F19" s="434" t="s">
        <v>60</v>
      </c>
      <c r="G19" s="434"/>
    </row>
    <row r="20" spans="2:7" ht="51.75" customHeight="1">
      <c r="B20" s="136"/>
      <c r="C20" s="114">
        <v>5</v>
      </c>
      <c r="D20" s="436" t="s">
        <v>61</v>
      </c>
      <c r="E20" s="437"/>
      <c r="F20" s="434" t="s">
        <v>62</v>
      </c>
      <c r="G20" s="434"/>
    </row>
    <row r="21" spans="2:7" ht="43.15" customHeight="1">
      <c r="B21" s="136"/>
      <c r="C21" s="114">
        <v>5</v>
      </c>
      <c r="D21" s="435" t="s">
        <v>63</v>
      </c>
      <c r="E21" s="435"/>
      <c r="F21" s="434" t="s">
        <v>64</v>
      </c>
      <c r="G21" s="434"/>
    </row>
    <row r="22" spans="2:7" ht="36" customHeight="1">
      <c r="B22" s="136"/>
      <c r="C22" s="114">
        <v>5</v>
      </c>
      <c r="D22" s="435" t="s">
        <v>65</v>
      </c>
      <c r="E22" s="435"/>
      <c r="F22" s="434" t="s">
        <v>66</v>
      </c>
      <c r="G22" s="434"/>
    </row>
    <row r="23" spans="2:7" ht="26.25" customHeight="1">
      <c r="B23" s="136"/>
      <c r="C23" s="114">
        <v>5</v>
      </c>
      <c r="D23" s="438" t="s">
        <v>67</v>
      </c>
      <c r="E23" s="438"/>
      <c r="F23" s="434" t="s">
        <v>68</v>
      </c>
      <c r="G23" s="434"/>
    </row>
    <row r="24" spans="2:7" ht="26.25" customHeight="1">
      <c r="B24" s="136"/>
      <c r="C24" s="114">
        <v>5</v>
      </c>
      <c r="D24" s="438" t="s">
        <v>69</v>
      </c>
      <c r="E24" s="438"/>
      <c r="F24" s="434" t="s">
        <v>70</v>
      </c>
      <c r="G24" s="434"/>
    </row>
    <row r="25" spans="2:7" ht="26.25" customHeight="1">
      <c r="B25" s="136"/>
      <c r="C25" s="114">
        <v>5</v>
      </c>
      <c r="D25" s="438" t="s">
        <v>71</v>
      </c>
      <c r="E25" s="438"/>
      <c r="F25" s="434" t="s">
        <v>72</v>
      </c>
      <c r="G25" s="434"/>
    </row>
    <row r="26" spans="2:7" ht="27" customHeight="1">
      <c r="B26" s="137"/>
      <c r="C26" s="439" t="s">
        <v>73</v>
      </c>
      <c r="D26" s="440"/>
      <c r="E26" s="440"/>
      <c r="F26" s="440"/>
      <c r="G26" s="441"/>
    </row>
    <row r="27" spans="2:7" ht="27" customHeight="1">
      <c r="B27" s="442" t="s">
        <v>74</v>
      </c>
      <c r="C27" s="443"/>
      <c r="D27" s="443"/>
      <c r="E27" s="443"/>
      <c r="F27" s="443"/>
      <c r="G27" s="444"/>
    </row>
    <row r="28" spans="2:7" ht="10.5" customHeight="1">
      <c r="B28" s="138"/>
      <c r="D28" s="139"/>
      <c r="E28" s="140"/>
      <c r="F28" s="141"/>
      <c r="G28" s="142"/>
    </row>
    <row r="29" spans="2:7">
      <c r="B29" s="138"/>
      <c r="C29" s="143"/>
      <c r="D29" s="445" t="s">
        <v>39</v>
      </c>
      <c r="E29" s="445"/>
      <c r="F29" s="446" t="s">
        <v>40</v>
      </c>
      <c r="G29" s="447"/>
    </row>
    <row r="30" spans="2:7">
      <c r="B30" s="138"/>
      <c r="D30" s="433" t="s">
        <v>41</v>
      </c>
      <c r="E30" s="433"/>
      <c r="F30" s="434" t="s">
        <v>75</v>
      </c>
      <c r="G30" s="448"/>
    </row>
    <row r="31" spans="2:7">
      <c r="B31" s="138"/>
      <c r="D31" s="433" t="s">
        <v>43</v>
      </c>
      <c r="E31" s="433"/>
      <c r="F31" s="434" t="s">
        <v>76</v>
      </c>
      <c r="G31" s="448"/>
    </row>
    <row r="32" spans="2:7">
      <c r="B32" s="138"/>
      <c r="D32" s="433" t="s">
        <v>45</v>
      </c>
      <c r="E32" s="433"/>
      <c r="F32" s="434" t="s">
        <v>77</v>
      </c>
      <c r="G32" s="448"/>
    </row>
    <row r="33" spans="2:7">
      <c r="B33" s="138"/>
      <c r="D33" s="433" t="s">
        <v>47</v>
      </c>
      <c r="E33" s="433"/>
      <c r="F33" s="434" t="s">
        <v>78</v>
      </c>
      <c r="G33" s="448"/>
    </row>
    <row r="34" spans="2:7">
      <c r="B34" s="138"/>
      <c r="D34" s="433" t="s">
        <v>49</v>
      </c>
      <c r="E34" s="433"/>
      <c r="F34" s="434" t="s">
        <v>79</v>
      </c>
      <c r="G34" s="448"/>
    </row>
    <row r="35" spans="2:7" ht="64.5" customHeight="1">
      <c r="B35" s="138"/>
      <c r="D35" s="433" t="s">
        <v>80</v>
      </c>
      <c r="E35" s="433"/>
      <c r="F35" s="434" t="s">
        <v>81</v>
      </c>
      <c r="G35" s="448"/>
    </row>
    <row r="36" spans="2:7" ht="42" customHeight="1">
      <c r="B36" s="113"/>
      <c r="C36" s="144"/>
      <c r="D36" s="433" t="s">
        <v>82</v>
      </c>
      <c r="E36" s="433"/>
      <c r="F36" s="434" t="s">
        <v>83</v>
      </c>
      <c r="G36" s="448"/>
    </row>
    <row r="37" spans="2:7" ht="30.75" customHeight="1">
      <c r="B37" s="113"/>
      <c r="C37" s="144"/>
      <c r="D37" s="433" t="s">
        <v>84</v>
      </c>
      <c r="E37" s="433"/>
      <c r="F37" s="434" t="s">
        <v>85</v>
      </c>
      <c r="G37" s="448"/>
    </row>
    <row r="38" spans="2:7" ht="33" customHeight="1">
      <c r="B38" s="113"/>
      <c r="C38" s="144"/>
      <c r="D38" s="433" t="s">
        <v>86</v>
      </c>
      <c r="E38" s="433"/>
      <c r="F38" s="434" t="s">
        <v>85</v>
      </c>
      <c r="G38" s="448"/>
    </row>
    <row r="39" spans="2:7" ht="30" customHeight="1">
      <c r="B39" s="113"/>
      <c r="C39" s="144"/>
      <c r="D39" s="433" t="s">
        <v>87</v>
      </c>
      <c r="E39" s="433"/>
      <c r="F39" s="434" t="s">
        <v>85</v>
      </c>
      <c r="G39" s="448"/>
    </row>
    <row r="40" spans="2:7" ht="30" customHeight="1">
      <c r="B40" s="113"/>
      <c r="C40" s="144"/>
      <c r="D40" s="433" t="s">
        <v>88</v>
      </c>
      <c r="E40" s="433"/>
      <c r="F40" s="449" t="s">
        <v>85</v>
      </c>
      <c r="G40" s="450"/>
    </row>
    <row r="41" spans="2:7" ht="30" customHeight="1">
      <c r="B41" s="113"/>
      <c r="C41" s="144"/>
      <c r="D41" s="436" t="s">
        <v>89</v>
      </c>
      <c r="E41" s="437"/>
      <c r="F41" s="434" t="s">
        <v>90</v>
      </c>
      <c r="G41" s="448"/>
    </row>
    <row r="42" spans="2:7" ht="35.25" customHeight="1">
      <c r="B42" s="113"/>
      <c r="C42" s="144"/>
      <c r="D42" s="433" t="s">
        <v>91</v>
      </c>
      <c r="E42" s="433"/>
      <c r="F42" s="434" t="s">
        <v>92</v>
      </c>
      <c r="G42" s="448"/>
    </row>
    <row r="43" spans="2:7" ht="31.5" customHeight="1">
      <c r="B43" s="113"/>
      <c r="C43" s="144"/>
      <c r="D43" s="433" t="s">
        <v>84</v>
      </c>
      <c r="E43" s="433"/>
      <c r="F43" s="434" t="s">
        <v>85</v>
      </c>
      <c r="G43" s="448"/>
    </row>
    <row r="44" spans="2:7" ht="35.25" customHeight="1">
      <c r="B44" s="113"/>
      <c r="C44" s="144"/>
      <c r="D44" s="433" t="s">
        <v>93</v>
      </c>
      <c r="E44" s="433"/>
      <c r="F44" s="434" t="s">
        <v>85</v>
      </c>
      <c r="G44" s="448"/>
    </row>
    <row r="45" spans="2:7" ht="57" customHeight="1">
      <c r="B45" s="113"/>
      <c r="C45" s="144"/>
      <c r="D45" s="433" t="s">
        <v>88</v>
      </c>
      <c r="E45" s="433"/>
      <c r="F45" s="434" t="s">
        <v>85</v>
      </c>
      <c r="G45" s="448"/>
    </row>
    <row r="46" spans="2:7" ht="32.25" customHeight="1">
      <c r="B46" s="113"/>
      <c r="C46" s="144"/>
      <c r="D46" s="433" t="s">
        <v>86</v>
      </c>
      <c r="E46" s="433"/>
      <c r="F46" s="434" t="s">
        <v>85</v>
      </c>
      <c r="G46" s="448"/>
    </row>
    <row r="47" spans="2:7" ht="32.25" customHeight="1">
      <c r="B47" s="113"/>
      <c r="C47" s="144"/>
      <c r="D47" s="436" t="s">
        <v>94</v>
      </c>
      <c r="E47" s="437"/>
      <c r="F47" s="449" t="s">
        <v>95</v>
      </c>
      <c r="G47" s="450"/>
    </row>
    <row r="48" spans="2:7" ht="32.25" customHeight="1">
      <c r="B48" s="113"/>
      <c r="C48" s="144"/>
      <c r="D48" s="433" t="s">
        <v>96</v>
      </c>
      <c r="E48" s="433"/>
      <c r="F48" s="434" t="s">
        <v>97</v>
      </c>
      <c r="G48" s="448"/>
    </row>
    <row r="49" spans="2:7" ht="32.25" customHeight="1">
      <c r="B49" s="113"/>
      <c r="C49" s="144"/>
      <c r="D49" s="433" t="s">
        <v>98</v>
      </c>
      <c r="E49" s="433"/>
      <c r="F49" s="434" t="s">
        <v>99</v>
      </c>
      <c r="G49" s="448"/>
    </row>
    <row r="50" spans="2:7" ht="32.25" customHeight="1">
      <c r="B50" s="113"/>
      <c r="C50" s="144"/>
      <c r="D50" s="433" t="s">
        <v>100</v>
      </c>
      <c r="E50" s="433"/>
      <c r="F50" s="434" t="s">
        <v>101</v>
      </c>
      <c r="G50" s="448"/>
    </row>
    <row r="51" spans="2:7" ht="32.25" customHeight="1">
      <c r="B51" s="113"/>
      <c r="C51" s="144"/>
      <c r="D51" s="139"/>
      <c r="E51" s="139"/>
      <c r="F51" s="141"/>
      <c r="G51" s="142"/>
    </row>
    <row r="52" spans="2:7" ht="32.25" customHeight="1">
      <c r="B52" s="113"/>
      <c r="C52" s="144"/>
      <c r="D52" s="139"/>
      <c r="E52" s="139"/>
      <c r="F52" s="141"/>
      <c r="G52" s="142"/>
    </row>
    <row r="53" spans="2:7" ht="32.25" customHeight="1">
      <c r="B53" s="113"/>
      <c r="C53" s="144"/>
      <c r="D53" s="139"/>
      <c r="E53" s="139"/>
      <c r="F53" s="141"/>
      <c r="G53" s="142"/>
    </row>
    <row r="54" spans="2:7" ht="21.75" customHeight="1">
      <c r="B54" s="451" t="s">
        <v>102</v>
      </c>
      <c r="C54" s="452"/>
      <c r="D54" s="452"/>
      <c r="E54" s="452"/>
      <c r="F54" s="452"/>
      <c r="G54" s="453"/>
    </row>
    <row r="55" spans="2:7" ht="21.75" customHeight="1">
      <c r="B55" s="451" t="s">
        <v>103</v>
      </c>
      <c r="C55" s="452"/>
      <c r="D55" s="452"/>
      <c r="E55" s="452"/>
      <c r="F55" s="452"/>
      <c r="G55" s="453"/>
    </row>
    <row r="56" spans="2:7" ht="20.25" customHeight="1">
      <c r="B56" s="451" t="s">
        <v>104</v>
      </c>
      <c r="C56" s="452"/>
      <c r="D56" s="452"/>
      <c r="E56" s="452"/>
      <c r="F56" s="452"/>
      <c r="G56" s="453"/>
    </row>
    <row r="57" spans="2:7" ht="20.25" customHeight="1">
      <c r="B57" s="451" t="s">
        <v>105</v>
      </c>
      <c r="C57" s="452"/>
      <c r="D57" s="452"/>
      <c r="E57" s="452"/>
      <c r="F57" s="452"/>
      <c r="G57" s="453"/>
    </row>
    <row r="58" spans="2:7" ht="18" customHeight="1" thickBot="1">
      <c r="B58" s="454" t="s">
        <v>106</v>
      </c>
      <c r="C58" s="455"/>
      <c r="D58" s="455"/>
      <c r="E58" s="455"/>
      <c r="F58" s="455"/>
      <c r="G58" s="456"/>
    </row>
    <row r="59" spans="2:7">
      <c r="B59" s="145"/>
      <c r="C59" s="146"/>
      <c r="D59" s="145"/>
      <c r="E59" s="145"/>
      <c r="F59" s="145"/>
      <c r="G59" s="145"/>
    </row>
  </sheetData>
  <mergeCells count="89">
    <mergeCell ref="B56:G56"/>
    <mergeCell ref="B57:G57"/>
    <mergeCell ref="B58:G58"/>
    <mergeCell ref="D49:E49"/>
    <mergeCell ref="F49:G49"/>
    <mergeCell ref="D50:E50"/>
    <mergeCell ref="F50:G50"/>
    <mergeCell ref="B54:G54"/>
    <mergeCell ref="B55:G55"/>
    <mergeCell ref="D46:E46"/>
    <mergeCell ref="F46:G46"/>
    <mergeCell ref="D47:E47"/>
    <mergeCell ref="F47:G47"/>
    <mergeCell ref="D48:E48"/>
    <mergeCell ref="F48:G48"/>
    <mergeCell ref="D43:E43"/>
    <mergeCell ref="F43:G43"/>
    <mergeCell ref="D44:E44"/>
    <mergeCell ref="F44:G44"/>
    <mergeCell ref="D45:E45"/>
    <mergeCell ref="F45:G45"/>
    <mergeCell ref="D40:E40"/>
    <mergeCell ref="F40:G40"/>
    <mergeCell ref="D41:E41"/>
    <mergeCell ref="F41:G41"/>
    <mergeCell ref="D42:E42"/>
    <mergeCell ref="F42:G42"/>
    <mergeCell ref="D37:E37"/>
    <mergeCell ref="F37:G37"/>
    <mergeCell ref="D38:E38"/>
    <mergeCell ref="F38:G38"/>
    <mergeCell ref="D39:E39"/>
    <mergeCell ref="F39:G39"/>
    <mergeCell ref="D34:E34"/>
    <mergeCell ref="F34:G34"/>
    <mergeCell ref="D35:E35"/>
    <mergeCell ref="F35:G35"/>
    <mergeCell ref="D36:E36"/>
    <mergeCell ref="F36:G36"/>
    <mergeCell ref="D31:E31"/>
    <mergeCell ref="F31:G31"/>
    <mergeCell ref="D32:E32"/>
    <mergeCell ref="F32:G32"/>
    <mergeCell ref="D33:E33"/>
    <mergeCell ref="F33:G33"/>
    <mergeCell ref="C26:G26"/>
    <mergeCell ref="B27:G27"/>
    <mergeCell ref="D29:E29"/>
    <mergeCell ref="F29:G29"/>
    <mergeCell ref="D30:E30"/>
    <mergeCell ref="F30:G30"/>
    <mergeCell ref="D23:E23"/>
    <mergeCell ref="F23:G23"/>
    <mergeCell ref="D24:E24"/>
    <mergeCell ref="F24:G24"/>
    <mergeCell ref="D25:E25"/>
    <mergeCell ref="F25:G25"/>
    <mergeCell ref="F19:G19"/>
    <mergeCell ref="F20:G20"/>
    <mergeCell ref="D21:E21"/>
    <mergeCell ref="F21:G21"/>
    <mergeCell ref="D22:E22"/>
    <mergeCell ref="F22:G22"/>
    <mergeCell ref="D19:E19"/>
    <mergeCell ref="D20:E20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B2:G2"/>
    <mergeCell ref="B3:G3"/>
    <mergeCell ref="B4:G4"/>
    <mergeCell ref="B6:G7"/>
    <mergeCell ref="D9:E9"/>
    <mergeCell ref="F9:G9"/>
  </mergeCells>
  <printOptions horizontalCentered="1"/>
  <pageMargins left="0.31496062992125984" right="0.31496062992125984" top="1.1417322834645669" bottom="1.1417322834645669" header="0.31496062992125984" footer="0.31496062992125984"/>
  <pageSetup scale="7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H718"/>
  <sheetViews>
    <sheetView showGridLines="0" zoomScale="70" zoomScaleNormal="70" workbookViewId="0">
      <selection activeCell="C26" sqref="C26:E26"/>
    </sheetView>
  </sheetViews>
  <sheetFormatPr baseColWidth="10" defaultColWidth="11.42578125" defaultRowHeight="15"/>
  <cols>
    <col min="2" max="2" width="24.28515625" customWidth="1"/>
    <col min="3" max="3" width="62.85546875" customWidth="1"/>
    <col min="4" max="4" width="10.28515625" bestFit="1" customWidth="1"/>
    <col min="5" max="5" width="84.28515625" style="48" customWidth="1"/>
    <col min="6" max="6" width="24.7109375" customWidth="1"/>
    <col min="7" max="7" width="11.5703125" customWidth="1"/>
    <col min="8" max="8" width="13.7109375" customWidth="1"/>
    <col min="9" max="9" width="38.140625" hidden="1" customWidth="1"/>
    <col min="10" max="13" width="11.5703125" customWidth="1"/>
    <col min="14" max="14" width="11.5703125" style="123"/>
    <col min="15" max="15" width="102.7109375" style="124" customWidth="1"/>
    <col min="16" max="32" width="11.5703125" style="87"/>
    <col min="33" max="36" width="11.42578125" style="3"/>
    <col min="37" max="138" width="11.42578125" style="2"/>
  </cols>
  <sheetData>
    <row r="1" spans="1:138" s="2" customFormat="1">
      <c r="E1" s="45"/>
      <c r="N1" s="115"/>
      <c r="O1" s="116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138" ht="24" thickBot="1">
      <c r="A2" s="2"/>
      <c r="B2" s="457" t="s">
        <v>178</v>
      </c>
      <c r="C2" s="457"/>
      <c r="D2" s="457"/>
      <c r="E2" s="457"/>
      <c r="F2" s="81"/>
      <c r="G2" s="2"/>
      <c r="H2" s="2"/>
      <c r="I2" s="2"/>
      <c r="J2" s="2"/>
      <c r="K2" s="2"/>
      <c r="L2" s="2"/>
      <c r="M2" s="2"/>
      <c r="N2" s="115"/>
      <c r="O2" s="116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138" ht="15.75" thickTop="1">
      <c r="A3" s="2"/>
      <c r="B3" s="23"/>
      <c r="C3" s="23"/>
      <c r="D3" s="23"/>
      <c r="E3" s="46"/>
      <c r="F3" s="2"/>
      <c r="G3" s="2"/>
      <c r="H3" s="2"/>
      <c r="I3" s="2"/>
      <c r="J3" s="2"/>
      <c r="K3" s="2"/>
      <c r="L3" s="2"/>
      <c r="M3" s="2"/>
      <c r="N3" s="115"/>
      <c r="O3" s="116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138" ht="21">
      <c r="A4" s="2"/>
      <c r="B4" s="56"/>
      <c r="C4" s="57" t="s">
        <v>179</v>
      </c>
      <c r="D4" s="57"/>
      <c r="E4" s="57" t="s">
        <v>180</v>
      </c>
      <c r="F4" s="58"/>
      <c r="G4" s="2"/>
      <c r="H4" s="2"/>
      <c r="I4" s="2"/>
      <c r="J4" s="2"/>
      <c r="K4" s="2"/>
      <c r="L4" s="2"/>
      <c r="M4" s="2"/>
      <c r="N4" s="115"/>
      <c r="O4" s="116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138" ht="40.5">
      <c r="A5" s="2"/>
      <c r="B5" s="56"/>
      <c r="C5" s="57" t="s">
        <v>181</v>
      </c>
      <c r="D5" s="57"/>
      <c r="E5" s="59" t="s">
        <v>182</v>
      </c>
      <c r="F5" s="57" t="s">
        <v>180</v>
      </c>
      <c r="G5" s="2"/>
      <c r="H5" s="2"/>
      <c r="I5" s="2"/>
      <c r="J5" s="2"/>
      <c r="K5" s="2"/>
      <c r="L5" s="2"/>
      <c r="M5" s="2"/>
      <c r="N5" s="115"/>
      <c r="O5" s="116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138" ht="20.25">
      <c r="A6" s="2"/>
      <c r="B6" s="60" t="s">
        <v>183</v>
      </c>
      <c r="C6" s="101" t="s">
        <v>184</v>
      </c>
      <c r="D6" s="61">
        <v>0.04</v>
      </c>
      <c r="E6" s="62" t="s">
        <v>185</v>
      </c>
      <c r="F6" s="63">
        <v>1</v>
      </c>
      <c r="G6" s="2"/>
      <c r="H6" s="49"/>
      <c r="I6" s="2"/>
      <c r="J6" s="2"/>
      <c r="K6" s="2"/>
      <c r="L6" s="2"/>
      <c r="M6" s="2"/>
      <c r="N6" s="115"/>
      <c r="O6" s="125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138" ht="20.25">
      <c r="A7" s="2"/>
      <c r="B7" s="64" t="s">
        <v>186</v>
      </c>
      <c r="C7" s="101" t="s">
        <v>187</v>
      </c>
      <c r="D7" s="61">
        <v>0.09</v>
      </c>
      <c r="E7" s="62" t="s">
        <v>188</v>
      </c>
      <c r="F7" s="63">
        <v>2</v>
      </c>
      <c r="G7" s="2"/>
      <c r="H7" s="2"/>
      <c r="I7" s="2"/>
      <c r="J7" s="2"/>
      <c r="K7" s="2"/>
      <c r="L7" s="2"/>
      <c r="M7" s="2"/>
      <c r="N7" s="115"/>
      <c r="O7" s="125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138" ht="20.25">
      <c r="A8" s="2"/>
      <c r="B8" s="65" t="s">
        <v>189</v>
      </c>
      <c r="C8" s="101" t="s">
        <v>190</v>
      </c>
      <c r="D8" s="61">
        <v>0.28999999999999998</v>
      </c>
      <c r="E8" s="62" t="s">
        <v>191</v>
      </c>
      <c r="F8" s="63">
        <v>3</v>
      </c>
      <c r="G8" s="2"/>
      <c r="H8" s="2"/>
      <c r="I8" s="2"/>
      <c r="J8" s="2"/>
      <c r="K8" s="2"/>
      <c r="L8" s="2"/>
      <c r="M8" s="2"/>
      <c r="N8" s="115"/>
      <c r="O8" s="125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138" ht="20.25">
      <c r="A9" s="2"/>
      <c r="B9" s="66" t="s">
        <v>192</v>
      </c>
      <c r="C9" s="101" t="s">
        <v>193</v>
      </c>
      <c r="D9" s="61">
        <v>0.49</v>
      </c>
      <c r="E9" s="62" t="s">
        <v>194</v>
      </c>
      <c r="F9" s="63">
        <v>4</v>
      </c>
      <c r="G9" s="2"/>
      <c r="H9" s="2"/>
      <c r="I9" s="2"/>
      <c r="J9" s="2"/>
      <c r="K9" s="2"/>
      <c r="L9" s="2"/>
      <c r="M9" s="2"/>
      <c r="N9" s="115"/>
      <c r="O9" s="125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38" ht="20.25">
      <c r="A10" s="2"/>
      <c r="B10" s="67" t="s">
        <v>195</v>
      </c>
      <c r="C10" s="101" t="s">
        <v>196</v>
      </c>
      <c r="D10" s="61">
        <v>1</v>
      </c>
      <c r="E10" s="62" t="s">
        <v>197</v>
      </c>
      <c r="F10" s="63">
        <v>5</v>
      </c>
      <c r="G10" s="2"/>
      <c r="H10" s="2"/>
      <c r="I10" s="82" t="s">
        <v>198</v>
      </c>
      <c r="J10" s="2"/>
      <c r="K10" s="2"/>
      <c r="L10" s="2"/>
      <c r="M10" s="2"/>
      <c r="N10" s="115"/>
      <c r="O10" s="125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138" ht="16.5">
      <c r="A11" s="2"/>
      <c r="B11" s="4"/>
      <c r="C11" s="3"/>
      <c r="D11" s="3"/>
      <c r="E11" s="47"/>
      <c r="F11" s="2"/>
      <c r="G11" s="2"/>
      <c r="H11" s="2"/>
      <c r="I11" s="2"/>
      <c r="J11" s="2"/>
      <c r="K11" s="2"/>
      <c r="L11" s="2"/>
      <c r="M11" s="2"/>
      <c r="N11" s="115"/>
      <c r="O11" s="116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138">
      <c r="A12" s="2"/>
      <c r="B12" s="2"/>
      <c r="C12" s="2"/>
      <c r="D12" s="2"/>
      <c r="E12" s="45"/>
      <c r="F12" s="2"/>
      <c r="G12" s="2"/>
      <c r="H12" s="2"/>
      <c r="I12" s="2"/>
      <c r="J12" s="2"/>
      <c r="K12" s="2"/>
      <c r="L12" s="2"/>
      <c r="M12" s="2"/>
      <c r="N12" s="115"/>
      <c r="O12" s="116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138">
      <c r="A13" s="2"/>
      <c r="B13" s="2"/>
      <c r="C13" s="2"/>
      <c r="D13" s="2"/>
      <c r="E13" s="45"/>
      <c r="F13" s="2"/>
      <c r="G13" s="2"/>
      <c r="H13" s="2"/>
      <c r="I13" s="2"/>
      <c r="J13" s="2"/>
      <c r="K13" s="2"/>
      <c r="L13" s="2"/>
      <c r="M13" s="2"/>
      <c r="N13" s="115"/>
      <c r="O13" s="116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138" ht="23.25">
      <c r="A14" s="2"/>
      <c r="B14" s="458" t="s">
        <v>199</v>
      </c>
      <c r="C14" s="458"/>
      <c r="D14" s="458"/>
      <c r="E14" s="458"/>
      <c r="F14" s="89"/>
      <c r="G14" s="55"/>
      <c r="H14" s="2"/>
      <c r="I14" s="2"/>
      <c r="J14" s="2"/>
      <c r="K14" s="2"/>
      <c r="L14" s="2"/>
      <c r="M14" s="2"/>
      <c r="N14" s="115"/>
      <c r="O14" s="11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138">
      <c r="A15" s="2"/>
      <c r="B15" s="88"/>
      <c r="C15" s="88"/>
      <c r="D15" s="88"/>
      <c r="E15" s="88"/>
      <c r="F15" s="90"/>
      <c r="G15" s="2"/>
      <c r="H15" s="2"/>
      <c r="I15" s="2"/>
      <c r="J15" s="2"/>
      <c r="K15" s="2"/>
      <c r="L15" s="2"/>
      <c r="M15" s="2"/>
      <c r="N15" s="115"/>
      <c r="O15" s="11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138" s="71" customFormat="1" ht="20.25">
      <c r="A16" s="69"/>
      <c r="B16" s="91"/>
      <c r="C16" s="460" t="s">
        <v>128</v>
      </c>
      <c r="D16" s="460"/>
      <c r="E16" s="460"/>
      <c r="F16" s="92"/>
      <c r="G16" s="69"/>
      <c r="H16" s="69"/>
      <c r="I16" s="83" t="s">
        <v>125</v>
      </c>
      <c r="J16" s="69"/>
      <c r="K16" s="69"/>
      <c r="L16" s="69"/>
      <c r="M16" s="69"/>
      <c r="N16" s="117"/>
      <c r="O16" s="118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</row>
    <row r="17" spans="1:138" s="71" customFormat="1" ht="40.5" customHeight="1">
      <c r="A17" s="69"/>
      <c r="B17" s="60" t="s">
        <v>200</v>
      </c>
      <c r="C17" s="459" t="s">
        <v>201</v>
      </c>
      <c r="D17" s="459"/>
      <c r="E17" s="459"/>
      <c r="F17" s="93">
        <v>1</v>
      </c>
      <c r="G17" s="69"/>
      <c r="H17" s="69"/>
      <c r="I17" s="82" t="s">
        <v>128</v>
      </c>
      <c r="J17" s="69"/>
      <c r="K17" s="69"/>
      <c r="L17" s="69"/>
      <c r="M17" s="69"/>
      <c r="N17" s="117"/>
      <c r="O17" s="119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</row>
    <row r="18" spans="1:138" s="71" customFormat="1" ht="33.75">
      <c r="A18" s="69"/>
      <c r="B18" s="64" t="s">
        <v>202</v>
      </c>
      <c r="C18" s="459" t="s">
        <v>129</v>
      </c>
      <c r="D18" s="459"/>
      <c r="E18" s="459"/>
      <c r="F18" s="93">
        <v>2</v>
      </c>
      <c r="G18" s="69"/>
      <c r="H18" s="69"/>
      <c r="I18" s="82" t="s">
        <v>131</v>
      </c>
      <c r="J18" s="69"/>
      <c r="K18" s="69"/>
      <c r="L18" s="69"/>
      <c r="M18" s="69"/>
      <c r="N18" s="117"/>
      <c r="O18" s="120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</row>
    <row r="19" spans="1:138" s="71" customFormat="1" ht="33.75">
      <c r="A19" s="69"/>
      <c r="B19" s="65" t="s">
        <v>203</v>
      </c>
      <c r="C19" s="459" t="s">
        <v>204</v>
      </c>
      <c r="D19" s="459"/>
      <c r="E19" s="459"/>
      <c r="F19" s="93">
        <v>3</v>
      </c>
      <c r="G19" s="69"/>
      <c r="H19" s="69"/>
      <c r="I19" s="82" t="s">
        <v>135</v>
      </c>
      <c r="J19" s="69"/>
      <c r="K19" s="69"/>
      <c r="L19" s="69"/>
      <c r="M19" s="69"/>
      <c r="N19" s="117"/>
      <c r="O19" s="120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</row>
    <row r="20" spans="1:138" s="71" customFormat="1" ht="33.75">
      <c r="A20" s="69"/>
      <c r="B20" s="66" t="s">
        <v>205</v>
      </c>
      <c r="C20" s="459" t="s">
        <v>206</v>
      </c>
      <c r="D20" s="459"/>
      <c r="E20" s="459"/>
      <c r="F20" s="93">
        <v>4</v>
      </c>
      <c r="G20" s="69"/>
      <c r="H20" s="69"/>
      <c r="I20" s="82" t="s">
        <v>133</v>
      </c>
      <c r="J20" s="69"/>
      <c r="K20" s="69"/>
      <c r="L20" s="69"/>
      <c r="M20" s="69"/>
      <c r="N20" s="117"/>
      <c r="O20" s="120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</row>
    <row r="21" spans="1:138" s="71" customFormat="1" ht="60.6" customHeight="1">
      <c r="A21" s="69"/>
      <c r="B21" s="67" t="s">
        <v>207</v>
      </c>
      <c r="C21" s="459" t="s">
        <v>141</v>
      </c>
      <c r="D21" s="459"/>
      <c r="E21" s="459"/>
      <c r="F21" s="93">
        <v>5</v>
      </c>
      <c r="G21" s="69"/>
      <c r="H21" s="69"/>
      <c r="I21" s="82" t="str">
        <f>C48</f>
        <v>Interrupción o afectación en la prestación del servicio administrativo</v>
      </c>
      <c r="J21" s="69"/>
      <c r="K21" s="69"/>
      <c r="L21" s="69"/>
      <c r="M21" s="69"/>
      <c r="N21" s="117"/>
      <c r="O21" s="120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</row>
    <row r="22" spans="1:138" s="71" customFormat="1" ht="20.25">
      <c r="A22" s="69"/>
      <c r="B22" s="77"/>
      <c r="C22" s="68"/>
      <c r="D22" s="68"/>
      <c r="E22" s="68"/>
      <c r="F22" s="78"/>
      <c r="G22" s="69"/>
      <c r="H22" s="69"/>
      <c r="I22" s="82" t="str">
        <f>C56</f>
        <v>Afectación Ambiental</v>
      </c>
      <c r="J22" s="69"/>
      <c r="K22" s="69"/>
      <c r="L22" s="69"/>
      <c r="M22" s="69"/>
      <c r="N22" s="117"/>
      <c r="O22" s="118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</row>
    <row r="23" spans="1:138" s="71" customFormat="1" ht="20.25">
      <c r="A23" s="69"/>
      <c r="B23" s="77"/>
      <c r="C23" s="68"/>
      <c r="D23" s="68"/>
      <c r="E23" s="68"/>
      <c r="F23" s="78"/>
      <c r="G23" s="69"/>
      <c r="H23" s="69"/>
      <c r="I23" s="69"/>
      <c r="J23" s="69"/>
      <c r="K23" s="69"/>
      <c r="L23" s="69"/>
      <c r="M23" s="69"/>
      <c r="N23" s="117"/>
      <c r="O23" s="118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</row>
    <row r="24" spans="1:138" s="71" customFormat="1" ht="20.25">
      <c r="A24" s="69"/>
      <c r="B24" s="70"/>
      <c r="C24" s="461" t="s">
        <v>131</v>
      </c>
      <c r="D24" s="461"/>
      <c r="E24" s="461"/>
      <c r="F24" s="78"/>
      <c r="G24" s="69"/>
      <c r="H24" s="69"/>
      <c r="I24" s="69"/>
      <c r="J24" s="69"/>
      <c r="K24" s="69"/>
      <c r="L24" s="69"/>
      <c r="M24" s="69"/>
      <c r="N24" s="117"/>
      <c r="O24" s="118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</row>
    <row r="25" spans="1:138" s="71" customFormat="1" ht="33.75">
      <c r="A25" s="69"/>
      <c r="B25" s="72" t="s">
        <v>200</v>
      </c>
      <c r="C25" s="459" t="s">
        <v>208</v>
      </c>
      <c r="D25" s="459"/>
      <c r="E25" s="459"/>
      <c r="F25" s="93">
        <v>1</v>
      </c>
      <c r="G25" s="69"/>
      <c r="H25" s="69"/>
      <c r="I25" s="69"/>
      <c r="J25" s="69"/>
      <c r="K25" s="69"/>
      <c r="L25" s="69"/>
      <c r="M25" s="69"/>
      <c r="N25" s="117"/>
      <c r="O25" s="121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</row>
    <row r="26" spans="1:138" s="71" customFormat="1" ht="33.75">
      <c r="A26" s="69"/>
      <c r="B26" s="73" t="s">
        <v>202</v>
      </c>
      <c r="C26" s="459" t="s">
        <v>209</v>
      </c>
      <c r="D26" s="459"/>
      <c r="E26" s="459"/>
      <c r="F26" s="93">
        <v>2</v>
      </c>
      <c r="G26" s="69"/>
      <c r="H26" s="69"/>
      <c r="I26" s="77"/>
      <c r="J26" s="77"/>
      <c r="K26" s="77"/>
      <c r="L26" s="77"/>
      <c r="M26" s="77"/>
      <c r="N26" s="122"/>
      <c r="O26" s="121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</row>
    <row r="27" spans="1:138" s="71" customFormat="1" ht="33.75">
      <c r="A27" s="69"/>
      <c r="B27" s="74" t="s">
        <v>203</v>
      </c>
      <c r="C27" s="459" t="s">
        <v>210</v>
      </c>
      <c r="D27" s="459"/>
      <c r="E27" s="459"/>
      <c r="F27" s="93">
        <v>3</v>
      </c>
      <c r="G27" s="69"/>
      <c r="H27" s="69"/>
      <c r="I27" s="77" t="str" cm="1">
        <f t="array" ref="I27:I31">_xlfn.IFS(I10='Políticas de Administración '!$C$16,'Políticas de Administración '!$C$17:$C$21,I10='Políticas de Administración '!$C$24,'Políticas de Administración '!$C$25:$C$29,I10='Políticas de Administración '!$C$32,'Políticas de Administración '!$C$33:$C$37,I10='Políticas de Administración '!$C$40,'Políticas de Administración '!$C$41:$C$45,I10='Políticas de Administración '!$C$48,'Políticas de Administración '!$C$49:$C$53,I10='Políticas de Administración '!$C$56,'Políticas de Administración '!$C$57:$C$61)</f>
        <v xml:space="preserve">Si el hecho llegara a presentarse, tendría consecuencias o efectos mínimos sobre la entidad.
</v>
      </c>
      <c r="J27" s="77"/>
      <c r="K27" s="77"/>
      <c r="L27" s="77"/>
      <c r="M27" s="77"/>
      <c r="N27" s="122"/>
      <c r="O27" s="121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</row>
    <row r="28" spans="1:138" s="71" customFormat="1" ht="33.75">
      <c r="A28" s="69"/>
      <c r="B28" s="75" t="s">
        <v>205</v>
      </c>
      <c r="C28" s="459" t="s">
        <v>211</v>
      </c>
      <c r="D28" s="459"/>
      <c r="E28" s="459"/>
      <c r="F28" s="93">
        <v>4</v>
      </c>
      <c r="G28" s="69"/>
      <c r="H28" s="69"/>
      <c r="I28" s="77" t="str">
        <v xml:space="preserve">Si el hecho llegara a presentarse, tendría bajo impacto o efecto sobre la entidad.
</v>
      </c>
      <c r="J28" s="77"/>
      <c r="K28" s="77"/>
      <c r="L28" s="77"/>
      <c r="M28" s="77"/>
      <c r="N28" s="122"/>
      <c r="O28" s="121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</row>
    <row r="29" spans="1:138" s="71" customFormat="1" ht="33.75">
      <c r="A29" s="69"/>
      <c r="B29" s="76" t="s">
        <v>207</v>
      </c>
      <c r="C29" s="459" t="s">
        <v>132</v>
      </c>
      <c r="D29" s="459"/>
      <c r="E29" s="459"/>
      <c r="F29" s="93">
        <v>5</v>
      </c>
      <c r="G29" s="69"/>
      <c r="H29" s="69"/>
      <c r="I29" s="77" t="str">
        <v xml:space="preserve">Si el hecho llegara a presentarse, tendría medianas consecuencias o efectos sobre la entidad.
</v>
      </c>
      <c r="J29" s="77"/>
      <c r="K29" s="77"/>
      <c r="L29" s="77"/>
      <c r="M29" s="77"/>
      <c r="N29" s="122"/>
      <c r="O29" s="121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</row>
    <row r="30" spans="1:138" s="71" customFormat="1" ht="20.25">
      <c r="A30" s="69"/>
      <c r="B30" s="77"/>
      <c r="C30" s="68"/>
      <c r="D30" s="68"/>
      <c r="E30" s="68"/>
      <c r="F30" s="78"/>
      <c r="G30" s="69"/>
      <c r="H30" s="69"/>
      <c r="I30" s="77" t="str">
        <v xml:space="preserve">Si el hecho llegara a presentarse, tendría altas consecuencias o efectos sobre la entidad
</v>
      </c>
      <c r="J30" s="77"/>
      <c r="K30" s="77"/>
      <c r="L30" s="77"/>
      <c r="M30" s="77"/>
      <c r="N30" s="122"/>
      <c r="O30" s="118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</row>
    <row r="31" spans="1:138" s="69" customFormat="1" ht="20.25">
      <c r="B31" s="79"/>
      <c r="C31" s="79"/>
      <c r="D31" s="79"/>
      <c r="E31" s="79"/>
      <c r="F31" s="78"/>
      <c r="I31" s="77" t="str">
        <v xml:space="preserve">Si el hecho llegara a presentarse, tendría desastrosas consecuencias o efectos sobre la entidad.
</v>
      </c>
      <c r="J31" s="77"/>
      <c r="K31" s="77"/>
      <c r="L31" s="77"/>
      <c r="M31" s="77"/>
      <c r="N31" s="122"/>
      <c r="O31" s="118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</row>
    <row r="32" spans="1:138" s="69" customFormat="1" ht="20.25">
      <c r="B32" s="91"/>
      <c r="C32" s="460" t="s">
        <v>135</v>
      </c>
      <c r="D32" s="460"/>
      <c r="E32" s="460"/>
      <c r="F32" s="78"/>
      <c r="I32" s="77"/>
      <c r="J32" s="77"/>
      <c r="K32" s="77"/>
      <c r="L32" s="77"/>
      <c r="M32" s="77"/>
      <c r="N32" s="122"/>
      <c r="O32" s="118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</row>
    <row r="33" spans="2:36" s="69" customFormat="1" ht="20.25">
      <c r="B33" s="60" t="s">
        <v>200</v>
      </c>
      <c r="C33" s="459" t="s">
        <v>212</v>
      </c>
      <c r="D33" s="459"/>
      <c r="E33" s="459"/>
      <c r="F33" s="95">
        <v>1</v>
      </c>
      <c r="I33" s="77" t="str" cm="1">
        <f t="array" ref="I33:I37">IF(I10='Políticas de Administración '!$C$16,'Políticas de Administración '!$C$17:$C$21,IF(I10='Políticas de Administración '!$C$24,'Políticas de Administración '!$C$25:$C$29,IF(I10='Políticas de Administración '!$C$32,'Políticas de Administración '!$C$33:$C$37,IF(I10='Políticas de Administración '!$C$40,'Políticas de Administración '!$C$41:$C$45,IF(I10='Políticas de Administración '!$C$48,'Políticas de Administración '!$C$49:$C$53,IF(I10='Políticas de Administración '!$C$56,'Políticas de Administración '!$C$57:$C$61))))))</f>
        <v xml:space="preserve">Si el hecho llegara a presentarse, tendría consecuencias o efectos mínimos sobre la entidad.
</v>
      </c>
      <c r="J33" s="77"/>
      <c r="K33" s="77"/>
      <c r="L33" s="77"/>
      <c r="M33" s="77"/>
      <c r="N33" s="122"/>
      <c r="O33" s="118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</row>
    <row r="34" spans="2:36" s="69" customFormat="1" ht="20.25">
      <c r="B34" s="64" t="s">
        <v>202</v>
      </c>
      <c r="C34" s="459" t="s">
        <v>213</v>
      </c>
      <c r="D34" s="459"/>
      <c r="E34" s="459"/>
      <c r="F34" s="95">
        <v>2</v>
      </c>
      <c r="I34" s="77" t="str">
        <v xml:space="preserve">Si el hecho llegara a presentarse, tendría bajo impacto o efecto sobre la entidad.
</v>
      </c>
      <c r="J34" s="77"/>
      <c r="K34" s="77"/>
      <c r="L34" s="77"/>
      <c r="M34" s="77"/>
      <c r="N34" s="122"/>
      <c r="O34" s="118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</row>
    <row r="35" spans="2:36" s="69" customFormat="1" ht="20.25">
      <c r="B35" s="65" t="s">
        <v>203</v>
      </c>
      <c r="C35" s="459" t="s">
        <v>136</v>
      </c>
      <c r="D35" s="459"/>
      <c r="E35" s="459"/>
      <c r="F35" s="95">
        <v>3</v>
      </c>
      <c r="I35" s="77" t="str">
        <v xml:space="preserve">Si el hecho llegara a presentarse, tendría medianas consecuencias o efectos sobre la entidad.
</v>
      </c>
      <c r="J35" s="77"/>
      <c r="K35" s="77"/>
      <c r="L35" s="77"/>
      <c r="M35" s="77"/>
      <c r="N35" s="122"/>
      <c r="O35" s="118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</row>
    <row r="36" spans="2:36" s="69" customFormat="1" ht="20.25">
      <c r="B36" s="66" t="s">
        <v>205</v>
      </c>
      <c r="C36" s="459" t="s">
        <v>214</v>
      </c>
      <c r="D36" s="459"/>
      <c r="E36" s="459"/>
      <c r="F36" s="95">
        <v>4</v>
      </c>
      <c r="I36" s="77" t="str">
        <v xml:space="preserve">Si el hecho llegara a presentarse, tendría altas consecuencias o efectos sobre la entidad
</v>
      </c>
      <c r="J36" s="77"/>
      <c r="K36" s="77"/>
      <c r="L36" s="77"/>
      <c r="M36" s="77"/>
      <c r="N36" s="122"/>
      <c r="O36" s="118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</row>
    <row r="37" spans="2:36" s="69" customFormat="1" ht="20.25">
      <c r="B37" s="67" t="s">
        <v>207</v>
      </c>
      <c r="C37" s="459" t="s">
        <v>215</v>
      </c>
      <c r="D37" s="459"/>
      <c r="E37" s="459"/>
      <c r="F37" s="95">
        <v>5</v>
      </c>
      <c r="I37" s="77" t="str">
        <v xml:space="preserve">Si el hecho llegara a presentarse, tendría desastrosas consecuencias o efectos sobre la entidad.
</v>
      </c>
      <c r="J37" s="77"/>
      <c r="K37" s="77"/>
      <c r="L37" s="77"/>
      <c r="M37" s="77"/>
      <c r="N37" s="122"/>
      <c r="O37" s="118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</row>
    <row r="38" spans="2:36" s="69" customFormat="1" ht="20.25">
      <c r="B38" s="79"/>
      <c r="C38" s="79"/>
      <c r="D38" s="79"/>
      <c r="E38" s="79"/>
      <c r="F38" s="78"/>
      <c r="I38" s="77"/>
      <c r="J38" s="77"/>
      <c r="K38" s="77"/>
      <c r="L38" s="77"/>
      <c r="M38" s="77"/>
      <c r="N38" s="122"/>
      <c r="O38" s="118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</row>
    <row r="39" spans="2:36" s="69" customFormat="1" ht="20.25">
      <c r="B39" s="79"/>
      <c r="C39" s="79"/>
      <c r="D39" s="79"/>
      <c r="E39" s="79"/>
      <c r="F39" s="78"/>
      <c r="N39" s="117"/>
      <c r="O39" s="118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</row>
    <row r="40" spans="2:36" s="69" customFormat="1" ht="20.25">
      <c r="B40" s="70"/>
      <c r="C40" s="460" t="s">
        <v>133</v>
      </c>
      <c r="D40" s="460"/>
      <c r="E40" s="460"/>
      <c r="F40" s="78"/>
      <c r="N40" s="117"/>
      <c r="O40" s="118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</row>
    <row r="41" spans="2:36" s="69" customFormat="1" ht="20.25">
      <c r="B41" s="96" t="s">
        <v>200</v>
      </c>
      <c r="C41" s="459" t="s">
        <v>134</v>
      </c>
      <c r="D41" s="459"/>
      <c r="E41" s="459"/>
      <c r="F41" s="95">
        <v>1</v>
      </c>
      <c r="N41" s="117"/>
      <c r="O41" s="118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</row>
    <row r="42" spans="2:36" s="69" customFormat="1" ht="20.25">
      <c r="B42" s="97" t="s">
        <v>202</v>
      </c>
      <c r="C42" s="459" t="s">
        <v>138</v>
      </c>
      <c r="D42" s="459"/>
      <c r="E42" s="459"/>
      <c r="F42" s="95">
        <v>2</v>
      </c>
      <c r="N42" s="117"/>
      <c r="O42" s="118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</row>
    <row r="43" spans="2:36" s="69" customFormat="1" ht="20.25">
      <c r="B43" s="98" t="s">
        <v>203</v>
      </c>
      <c r="C43" s="459" t="s">
        <v>216</v>
      </c>
      <c r="D43" s="459"/>
      <c r="E43" s="459"/>
      <c r="F43" s="95">
        <v>3</v>
      </c>
      <c r="N43" s="117"/>
      <c r="O43" s="118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</row>
    <row r="44" spans="2:36" s="69" customFormat="1" ht="20.25">
      <c r="B44" s="99" t="s">
        <v>205</v>
      </c>
      <c r="C44" s="459" t="s">
        <v>217</v>
      </c>
      <c r="D44" s="459"/>
      <c r="E44" s="459"/>
      <c r="F44" s="95">
        <v>4</v>
      </c>
      <c r="N44" s="117"/>
      <c r="O44" s="118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</row>
    <row r="45" spans="2:36" s="69" customFormat="1" ht="20.25">
      <c r="B45" s="100" t="s">
        <v>207</v>
      </c>
      <c r="C45" s="459" t="s">
        <v>143</v>
      </c>
      <c r="D45" s="459"/>
      <c r="E45" s="459"/>
      <c r="F45" s="95">
        <v>5</v>
      </c>
      <c r="N45" s="117"/>
      <c r="O45" s="118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</row>
    <row r="46" spans="2:36" s="69" customFormat="1" ht="20.25">
      <c r="B46" s="77"/>
      <c r="C46" s="77" t="s">
        <v>218</v>
      </c>
      <c r="D46" s="77"/>
      <c r="F46" s="78"/>
      <c r="N46" s="117"/>
      <c r="O46" s="118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</row>
    <row r="47" spans="2:36" s="69" customFormat="1" ht="20.25">
      <c r="B47" s="77"/>
      <c r="C47" s="77"/>
      <c r="D47" s="77"/>
      <c r="F47" s="78"/>
      <c r="N47" s="117"/>
      <c r="O47" s="118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</row>
    <row r="48" spans="2:36" s="69" customFormat="1" ht="20.25">
      <c r="B48" s="70"/>
      <c r="C48" s="461" t="s">
        <v>139</v>
      </c>
      <c r="D48" s="461"/>
      <c r="E48" s="461"/>
      <c r="F48" s="78"/>
      <c r="N48" s="117"/>
      <c r="O48" s="118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</row>
    <row r="49" spans="2:36" s="69" customFormat="1" ht="20.25" customHeight="1">
      <c r="B49" s="72" t="s">
        <v>200</v>
      </c>
      <c r="C49" s="462" t="s">
        <v>219</v>
      </c>
      <c r="D49" s="463"/>
      <c r="E49" s="464"/>
      <c r="F49" s="63">
        <v>1</v>
      </c>
      <c r="N49" s="117"/>
      <c r="O49" s="118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</row>
    <row r="50" spans="2:36" s="69" customFormat="1" ht="20.25" customHeight="1">
      <c r="B50" s="73" t="s">
        <v>202</v>
      </c>
      <c r="C50" s="462" t="s">
        <v>137</v>
      </c>
      <c r="D50" s="463"/>
      <c r="E50" s="464"/>
      <c r="F50" s="63">
        <v>2</v>
      </c>
      <c r="N50" s="117"/>
      <c r="O50" s="118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</row>
    <row r="51" spans="2:36" s="69" customFormat="1" ht="20.25" customHeight="1">
      <c r="B51" s="74" t="s">
        <v>203</v>
      </c>
      <c r="C51" s="462" t="s">
        <v>220</v>
      </c>
      <c r="D51" s="463"/>
      <c r="E51" s="464"/>
      <c r="F51" s="63">
        <v>3</v>
      </c>
      <c r="N51" s="117"/>
      <c r="O51" s="118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</row>
    <row r="52" spans="2:36" s="69" customFormat="1" ht="20.25" customHeight="1">
      <c r="B52" s="75" t="s">
        <v>205</v>
      </c>
      <c r="C52" s="462" t="s">
        <v>221</v>
      </c>
      <c r="D52" s="463"/>
      <c r="E52" s="464"/>
      <c r="F52" s="63">
        <v>4</v>
      </c>
      <c r="N52" s="117"/>
      <c r="O52" s="118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</row>
    <row r="53" spans="2:36" s="69" customFormat="1" ht="20.25" customHeight="1">
      <c r="B53" s="76" t="s">
        <v>207</v>
      </c>
      <c r="C53" s="462" t="s">
        <v>142</v>
      </c>
      <c r="D53" s="463"/>
      <c r="E53" s="464"/>
      <c r="F53" s="63">
        <v>5</v>
      </c>
      <c r="N53" s="117"/>
      <c r="O53" s="118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</row>
    <row r="54" spans="2:36" s="69" customFormat="1" ht="20.25">
      <c r="B54" s="77"/>
      <c r="C54" s="77"/>
      <c r="D54" s="77"/>
      <c r="E54" s="77"/>
      <c r="F54" s="78"/>
      <c r="N54" s="117"/>
      <c r="O54" s="118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</row>
    <row r="55" spans="2:36" s="69" customFormat="1" ht="20.25">
      <c r="N55" s="117"/>
      <c r="O55" s="118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</row>
    <row r="56" spans="2:36" s="69" customFormat="1" ht="20.25" customHeight="1">
      <c r="B56" s="70"/>
      <c r="C56" s="85" t="s">
        <v>198</v>
      </c>
      <c r="D56" s="85"/>
      <c r="E56" s="85"/>
      <c r="F56" s="78"/>
      <c r="N56" s="117"/>
      <c r="O56" s="118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</row>
    <row r="57" spans="2:36" s="69" customFormat="1" ht="20.25" customHeight="1">
      <c r="B57" s="72" t="s">
        <v>200</v>
      </c>
      <c r="C57" s="465" t="s">
        <v>222</v>
      </c>
      <c r="D57" s="466"/>
      <c r="E57" s="467"/>
      <c r="F57" s="63">
        <v>1</v>
      </c>
      <c r="N57" s="117"/>
      <c r="O57" s="118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</row>
    <row r="58" spans="2:36" s="69" customFormat="1" ht="20.25" customHeight="1">
      <c r="B58" s="73" t="s">
        <v>202</v>
      </c>
      <c r="C58" s="465" t="s">
        <v>223</v>
      </c>
      <c r="D58" s="466"/>
      <c r="E58" s="467"/>
      <c r="F58" s="63">
        <v>2</v>
      </c>
      <c r="N58" s="117"/>
      <c r="O58" s="118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</row>
    <row r="59" spans="2:36" s="69" customFormat="1" ht="20.25" customHeight="1">
      <c r="B59" s="74" t="s">
        <v>203</v>
      </c>
      <c r="C59" s="465" t="s">
        <v>224</v>
      </c>
      <c r="D59" s="466"/>
      <c r="E59" s="467"/>
      <c r="F59" s="63">
        <v>3</v>
      </c>
      <c r="N59" s="117"/>
      <c r="O59" s="118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</row>
    <row r="60" spans="2:36" s="69" customFormat="1" ht="20.25" customHeight="1">
      <c r="B60" s="75" t="s">
        <v>205</v>
      </c>
      <c r="C60" s="465" t="s">
        <v>225</v>
      </c>
      <c r="D60" s="466"/>
      <c r="E60" s="467"/>
      <c r="F60" s="63">
        <v>4</v>
      </c>
      <c r="N60" s="117"/>
      <c r="O60" s="118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</row>
    <row r="61" spans="2:36" s="69" customFormat="1" ht="20.25" customHeight="1">
      <c r="B61" s="76" t="s">
        <v>207</v>
      </c>
      <c r="C61" s="465" t="s">
        <v>226</v>
      </c>
      <c r="D61" s="466"/>
      <c r="E61" s="467"/>
      <c r="F61" s="63">
        <v>5</v>
      </c>
      <c r="N61" s="117"/>
      <c r="O61" s="118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</row>
    <row r="62" spans="2:36" s="69" customFormat="1" ht="20.25">
      <c r="E62" s="80"/>
      <c r="N62" s="117"/>
      <c r="O62" s="118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</row>
    <row r="63" spans="2:36" s="69" customFormat="1" ht="20.25">
      <c r="E63" s="80"/>
      <c r="N63" s="117"/>
      <c r="O63" s="118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</row>
    <row r="64" spans="2:36" s="69" customFormat="1" ht="20.25">
      <c r="E64" s="80"/>
      <c r="N64" s="117"/>
      <c r="O64" s="118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</row>
    <row r="65" spans="5:36" s="69" customFormat="1" ht="20.25">
      <c r="E65" s="80"/>
      <c r="N65" s="117"/>
      <c r="O65" s="118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</row>
    <row r="66" spans="5:36" s="69" customFormat="1" ht="20.25">
      <c r="E66" s="80"/>
      <c r="N66" s="117"/>
      <c r="O66" s="118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4"/>
    </row>
    <row r="67" spans="5:36" s="69" customFormat="1" ht="20.25">
      <c r="E67" s="80"/>
      <c r="N67" s="117"/>
      <c r="O67" s="118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</row>
    <row r="68" spans="5:36" s="69" customFormat="1" ht="20.25">
      <c r="E68" s="80"/>
      <c r="N68" s="117"/>
      <c r="O68" s="118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</row>
    <row r="69" spans="5:36" s="69" customFormat="1" ht="20.25">
      <c r="E69" s="80"/>
      <c r="N69" s="117"/>
      <c r="O69" s="118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</row>
    <row r="70" spans="5:36" s="69" customFormat="1" ht="20.25">
      <c r="E70" s="80"/>
      <c r="N70" s="117"/>
      <c r="O70" s="118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</row>
    <row r="71" spans="5:36" s="69" customFormat="1" ht="20.25">
      <c r="E71" s="80"/>
      <c r="N71" s="117"/>
      <c r="O71" s="118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</row>
    <row r="72" spans="5:36" s="69" customFormat="1" ht="20.25">
      <c r="E72" s="80"/>
      <c r="N72" s="117"/>
      <c r="O72" s="118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</row>
    <row r="73" spans="5:36" s="69" customFormat="1" ht="20.25">
      <c r="E73" s="80"/>
      <c r="N73" s="117"/>
      <c r="O73" s="118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</row>
    <row r="74" spans="5:36" s="69" customFormat="1" ht="20.25">
      <c r="E74" s="80"/>
      <c r="N74" s="117"/>
      <c r="O74" s="118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</row>
    <row r="75" spans="5:36" s="69" customFormat="1" ht="20.25">
      <c r="E75" s="80"/>
      <c r="N75" s="117"/>
      <c r="O75" s="118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</row>
    <row r="76" spans="5:36" s="69" customFormat="1" ht="20.25">
      <c r="E76" s="80"/>
      <c r="N76" s="117"/>
      <c r="O76" s="118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94"/>
      <c r="AF76" s="94"/>
      <c r="AG76" s="94"/>
      <c r="AH76" s="94"/>
      <c r="AI76" s="94"/>
      <c r="AJ76" s="94"/>
    </row>
    <row r="77" spans="5:36" s="69" customFormat="1" ht="20.25">
      <c r="E77" s="80"/>
      <c r="N77" s="117"/>
      <c r="O77" s="118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</row>
    <row r="78" spans="5:36" s="69" customFormat="1" ht="20.25">
      <c r="E78" s="80"/>
      <c r="N78" s="117"/>
      <c r="O78" s="118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</row>
    <row r="79" spans="5:36" s="69" customFormat="1" ht="20.25">
      <c r="E79" s="80"/>
      <c r="N79" s="117"/>
      <c r="O79" s="118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</row>
    <row r="80" spans="5:36" s="69" customFormat="1" ht="20.25">
      <c r="E80" s="80"/>
      <c r="N80" s="117"/>
      <c r="O80" s="118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</row>
    <row r="81" spans="5:36" s="69" customFormat="1" ht="20.25">
      <c r="E81" s="80"/>
      <c r="N81" s="117"/>
      <c r="O81" s="118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</row>
    <row r="82" spans="5:36" s="69" customFormat="1" ht="20.25">
      <c r="E82" s="80"/>
      <c r="N82" s="117"/>
      <c r="O82" s="118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</row>
    <row r="83" spans="5:36" s="69" customFormat="1" ht="20.25">
      <c r="E83" s="80"/>
      <c r="N83" s="117"/>
      <c r="O83" s="118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</row>
    <row r="84" spans="5:36" s="69" customFormat="1" ht="20.25">
      <c r="E84" s="80"/>
      <c r="N84" s="117"/>
      <c r="O84" s="118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</row>
    <row r="85" spans="5:36" s="69" customFormat="1" ht="20.25">
      <c r="E85" s="80"/>
      <c r="N85" s="117"/>
      <c r="O85" s="118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</row>
    <row r="86" spans="5:36" s="69" customFormat="1" ht="20.25">
      <c r="E86" s="80"/>
      <c r="N86" s="117"/>
      <c r="O86" s="118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</row>
    <row r="87" spans="5:36" s="69" customFormat="1" ht="20.25">
      <c r="E87" s="80"/>
      <c r="N87" s="117"/>
      <c r="O87" s="118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</row>
    <row r="88" spans="5:36" s="69" customFormat="1" ht="20.25">
      <c r="E88" s="80"/>
      <c r="N88" s="117"/>
      <c r="O88" s="118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</row>
    <row r="89" spans="5:36" s="69" customFormat="1" ht="20.25">
      <c r="E89" s="80"/>
      <c r="N89" s="117"/>
      <c r="O89" s="118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</row>
    <row r="90" spans="5:36" s="69" customFormat="1" ht="20.25">
      <c r="E90" s="80"/>
      <c r="N90" s="117"/>
      <c r="O90" s="118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</row>
    <row r="91" spans="5:36" s="69" customFormat="1" ht="20.25">
      <c r="E91" s="80"/>
      <c r="N91" s="117"/>
      <c r="O91" s="118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</row>
    <row r="92" spans="5:36" s="69" customFormat="1" ht="20.25">
      <c r="E92" s="80"/>
      <c r="N92" s="117"/>
      <c r="O92" s="118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</row>
    <row r="93" spans="5:36" s="69" customFormat="1" ht="20.25">
      <c r="E93" s="80"/>
      <c r="N93" s="117"/>
      <c r="O93" s="118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</row>
    <row r="94" spans="5:36" s="69" customFormat="1" ht="20.25">
      <c r="E94" s="80"/>
      <c r="N94" s="117"/>
      <c r="O94" s="118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</row>
    <row r="95" spans="5:36" s="69" customFormat="1" ht="20.25">
      <c r="E95" s="80"/>
      <c r="N95" s="117"/>
      <c r="O95" s="118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</row>
    <row r="96" spans="5:36" s="69" customFormat="1" ht="20.25">
      <c r="E96" s="80"/>
      <c r="N96" s="117"/>
      <c r="O96" s="118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</row>
    <row r="97" spans="5:36" s="69" customFormat="1" ht="20.25">
      <c r="E97" s="80"/>
      <c r="N97" s="117"/>
      <c r="O97" s="118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</row>
    <row r="98" spans="5:36" s="69" customFormat="1" ht="20.25">
      <c r="E98" s="80"/>
      <c r="N98" s="117"/>
      <c r="O98" s="118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</row>
    <row r="99" spans="5:36" s="69" customFormat="1" ht="20.25">
      <c r="E99" s="80"/>
      <c r="N99" s="117"/>
      <c r="O99" s="118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</row>
    <row r="100" spans="5:36" s="69" customFormat="1" ht="20.25">
      <c r="E100" s="80"/>
      <c r="N100" s="117"/>
      <c r="O100" s="118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</row>
    <row r="101" spans="5:36" s="69" customFormat="1" ht="20.25">
      <c r="E101" s="80"/>
      <c r="N101" s="117"/>
      <c r="O101" s="118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</row>
    <row r="102" spans="5:36" s="69" customFormat="1" ht="20.25">
      <c r="E102" s="80"/>
      <c r="N102" s="117"/>
      <c r="O102" s="118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</row>
    <row r="103" spans="5:36" s="69" customFormat="1" ht="20.25">
      <c r="E103" s="80"/>
      <c r="N103" s="117"/>
      <c r="O103" s="118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</row>
    <row r="104" spans="5:36" s="69" customFormat="1" ht="20.25">
      <c r="E104" s="80"/>
      <c r="N104" s="117"/>
      <c r="O104" s="118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</row>
    <row r="105" spans="5:36" s="69" customFormat="1" ht="20.25">
      <c r="E105" s="80"/>
      <c r="N105" s="117"/>
      <c r="O105" s="118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</row>
    <row r="106" spans="5:36" s="69" customFormat="1" ht="20.25">
      <c r="E106" s="80"/>
      <c r="N106" s="117"/>
      <c r="O106" s="118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</row>
    <row r="107" spans="5:36" s="69" customFormat="1" ht="20.25">
      <c r="E107" s="80"/>
      <c r="N107" s="117"/>
      <c r="O107" s="118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</row>
    <row r="108" spans="5:36" s="69" customFormat="1" ht="20.25">
      <c r="E108" s="80"/>
      <c r="N108" s="117"/>
      <c r="O108" s="118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</row>
    <row r="109" spans="5:36" s="69" customFormat="1" ht="20.25">
      <c r="E109" s="80"/>
      <c r="N109" s="117"/>
      <c r="O109" s="118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</row>
    <row r="110" spans="5:36" s="69" customFormat="1" ht="20.25">
      <c r="E110" s="80"/>
      <c r="N110" s="117"/>
      <c r="O110" s="118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</row>
    <row r="111" spans="5:36" s="69" customFormat="1" ht="20.25">
      <c r="E111" s="80"/>
      <c r="N111" s="117"/>
      <c r="O111" s="118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</row>
    <row r="112" spans="5:36" s="69" customFormat="1" ht="20.25">
      <c r="E112" s="80"/>
      <c r="N112" s="117"/>
      <c r="O112" s="118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</row>
    <row r="113" spans="5:36" s="69" customFormat="1" ht="20.25">
      <c r="E113" s="80"/>
      <c r="N113" s="117"/>
      <c r="O113" s="118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</row>
    <row r="114" spans="5:36" s="69" customFormat="1" ht="20.25">
      <c r="E114" s="80"/>
      <c r="N114" s="117"/>
      <c r="O114" s="118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</row>
    <row r="115" spans="5:36" s="69" customFormat="1" ht="20.25">
      <c r="E115" s="80"/>
      <c r="N115" s="117"/>
      <c r="O115" s="118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</row>
    <row r="116" spans="5:36" s="69" customFormat="1" ht="20.25">
      <c r="E116" s="80"/>
      <c r="N116" s="117"/>
      <c r="O116" s="118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</row>
    <row r="117" spans="5:36" s="69" customFormat="1" ht="20.25">
      <c r="E117" s="80"/>
      <c r="N117" s="117"/>
      <c r="O117" s="118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</row>
    <row r="118" spans="5:36" s="69" customFormat="1" ht="20.25">
      <c r="E118" s="80"/>
      <c r="N118" s="117"/>
      <c r="O118" s="118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</row>
    <row r="119" spans="5:36" s="69" customFormat="1" ht="20.25">
      <c r="E119" s="80"/>
      <c r="N119" s="117"/>
      <c r="O119" s="118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</row>
    <row r="120" spans="5:36" s="69" customFormat="1" ht="20.25">
      <c r="E120" s="80"/>
      <c r="N120" s="117"/>
      <c r="O120" s="118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</row>
    <row r="121" spans="5:36" s="69" customFormat="1" ht="20.25">
      <c r="E121" s="80"/>
      <c r="N121" s="117"/>
      <c r="O121" s="118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</row>
    <row r="122" spans="5:36" s="69" customFormat="1" ht="20.25">
      <c r="E122" s="80"/>
      <c r="N122" s="117"/>
      <c r="O122" s="118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</row>
    <row r="123" spans="5:36" s="69" customFormat="1" ht="20.25">
      <c r="E123" s="80"/>
      <c r="N123" s="117"/>
      <c r="O123" s="118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</row>
    <row r="124" spans="5:36" s="69" customFormat="1" ht="20.25">
      <c r="E124" s="80"/>
      <c r="N124" s="117"/>
      <c r="O124" s="118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</row>
    <row r="125" spans="5:36" s="69" customFormat="1" ht="20.25">
      <c r="E125" s="80"/>
      <c r="N125" s="117"/>
      <c r="O125" s="118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</row>
    <row r="126" spans="5:36" s="69" customFormat="1" ht="20.25">
      <c r="E126" s="80"/>
      <c r="N126" s="117"/>
      <c r="O126" s="118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</row>
    <row r="127" spans="5:36" s="69" customFormat="1" ht="20.25">
      <c r="E127" s="80"/>
      <c r="N127" s="117"/>
      <c r="O127" s="118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</row>
    <row r="128" spans="5:36" s="69" customFormat="1" ht="20.25">
      <c r="E128" s="80"/>
      <c r="N128" s="117"/>
      <c r="O128" s="118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</row>
    <row r="129" spans="5:36" s="69" customFormat="1" ht="20.25">
      <c r="E129" s="80"/>
      <c r="N129" s="117"/>
      <c r="O129" s="118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</row>
    <row r="130" spans="5:36" s="69" customFormat="1" ht="20.25">
      <c r="E130" s="80"/>
      <c r="N130" s="117"/>
      <c r="O130" s="118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</row>
    <row r="131" spans="5:36" s="69" customFormat="1" ht="20.25">
      <c r="E131" s="80"/>
      <c r="N131" s="117"/>
      <c r="O131" s="118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</row>
    <row r="132" spans="5:36" s="69" customFormat="1" ht="20.25">
      <c r="E132" s="80"/>
      <c r="N132" s="117"/>
      <c r="O132" s="118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</row>
    <row r="133" spans="5:36" s="69" customFormat="1" ht="20.25">
      <c r="E133" s="80"/>
      <c r="N133" s="117"/>
      <c r="O133" s="118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</row>
    <row r="134" spans="5:36" s="69" customFormat="1" ht="20.25">
      <c r="E134" s="80"/>
      <c r="N134" s="117"/>
      <c r="O134" s="118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</row>
    <row r="135" spans="5:36" s="69" customFormat="1" ht="20.25">
      <c r="E135" s="80"/>
      <c r="N135" s="117"/>
      <c r="O135" s="118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</row>
    <row r="136" spans="5:36" s="69" customFormat="1" ht="20.25">
      <c r="E136" s="80"/>
      <c r="N136" s="117"/>
      <c r="O136" s="118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</row>
    <row r="137" spans="5:36" s="69" customFormat="1" ht="20.25">
      <c r="E137" s="80"/>
      <c r="N137" s="117"/>
      <c r="O137" s="118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</row>
    <row r="138" spans="5:36" s="69" customFormat="1" ht="20.25">
      <c r="E138" s="80"/>
      <c r="N138" s="117"/>
      <c r="O138" s="118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</row>
    <row r="139" spans="5:36" s="69" customFormat="1" ht="20.25">
      <c r="E139" s="80"/>
      <c r="N139" s="117"/>
      <c r="O139" s="118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</row>
    <row r="140" spans="5:36" s="69" customFormat="1" ht="20.25">
      <c r="E140" s="80"/>
      <c r="N140" s="117"/>
      <c r="O140" s="118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</row>
    <row r="141" spans="5:36" s="69" customFormat="1" ht="20.25">
      <c r="E141" s="80"/>
      <c r="N141" s="117"/>
      <c r="O141" s="118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</row>
    <row r="142" spans="5:36" s="69" customFormat="1" ht="20.25">
      <c r="E142" s="80"/>
      <c r="N142" s="117"/>
      <c r="O142" s="118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</row>
    <row r="143" spans="5:36" s="69" customFormat="1" ht="20.25">
      <c r="E143" s="80"/>
      <c r="N143" s="117"/>
      <c r="O143" s="118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</row>
    <row r="144" spans="5:36" s="69" customFormat="1" ht="20.25">
      <c r="E144" s="80"/>
      <c r="N144" s="117"/>
      <c r="O144" s="118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</row>
    <row r="145" spans="5:36" s="69" customFormat="1" ht="20.25">
      <c r="E145" s="80"/>
      <c r="N145" s="117"/>
      <c r="O145" s="118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</row>
    <row r="146" spans="5:36" s="69" customFormat="1" ht="20.25">
      <c r="E146" s="80"/>
      <c r="N146" s="117"/>
      <c r="O146" s="118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</row>
    <row r="147" spans="5:36" s="69" customFormat="1" ht="20.25">
      <c r="E147" s="80"/>
      <c r="N147" s="117"/>
      <c r="O147" s="118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</row>
    <row r="148" spans="5:36" s="69" customFormat="1" ht="20.25">
      <c r="E148" s="80"/>
      <c r="N148" s="117"/>
      <c r="O148" s="118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</row>
    <row r="149" spans="5:36" s="69" customFormat="1" ht="20.25">
      <c r="E149" s="80"/>
      <c r="N149" s="117"/>
      <c r="O149" s="118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</row>
    <row r="150" spans="5:36" s="69" customFormat="1" ht="20.25">
      <c r="E150" s="80"/>
      <c r="N150" s="117"/>
      <c r="O150" s="118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</row>
    <row r="151" spans="5:36" s="69" customFormat="1" ht="20.25">
      <c r="E151" s="80"/>
      <c r="N151" s="117"/>
      <c r="O151" s="118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</row>
    <row r="152" spans="5:36" s="69" customFormat="1" ht="20.25">
      <c r="E152" s="80"/>
      <c r="N152" s="117"/>
      <c r="O152" s="118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</row>
    <row r="153" spans="5:36" s="69" customFormat="1" ht="20.25">
      <c r="E153" s="80"/>
      <c r="N153" s="117"/>
      <c r="O153" s="118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</row>
    <row r="154" spans="5:36" s="69" customFormat="1" ht="20.25">
      <c r="E154" s="80"/>
      <c r="N154" s="117"/>
      <c r="O154" s="118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</row>
    <row r="155" spans="5:36" s="69" customFormat="1" ht="20.25">
      <c r="E155" s="80"/>
      <c r="N155" s="117"/>
      <c r="O155" s="118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</row>
    <row r="156" spans="5:36" s="69" customFormat="1" ht="20.25">
      <c r="E156" s="80"/>
      <c r="N156" s="117"/>
      <c r="O156" s="118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</row>
    <row r="157" spans="5:36" s="69" customFormat="1" ht="20.25">
      <c r="E157" s="80"/>
      <c r="N157" s="117"/>
      <c r="O157" s="118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</row>
    <row r="158" spans="5:36" s="69" customFormat="1" ht="20.25">
      <c r="E158" s="80"/>
      <c r="N158" s="117"/>
      <c r="O158" s="118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  <c r="AD158" s="94"/>
      <c r="AE158" s="94"/>
      <c r="AF158" s="94"/>
      <c r="AG158" s="94"/>
      <c r="AH158" s="94"/>
      <c r="AI158" s="94"/>
      <c r="AJ158" s="94"/>
    </row>
    <row r="159" spans="5:36" s="69" customFormat="1" ht="20.25">
      <c r="E159" s="80"/>
      <c r="N159" s="117"/>
      <c r="O159" s="118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</row>
    <row r="160" spans="5:36" s="69" customFormat="1" ht="20.25">
      <c r="E160" s="80"/>
      <c r="N160" s="117"/>
      <c r="O160" s="118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</row>
    <row r="161" spans="5:36" s="69" customFormat="1" ht="20.25">
      <c r="E161" s="80"/>
      <c r="N161" s="117"/>
      <c r="O161" s="118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</row>
    <row r="162" spans="5:36" s="69" customFormat="1" ht="20.25">
      <c r="E162" s="80"/>
      <c r="N162" s="117"/>
      <c r="O162" s="118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</row>
    <row r="163" spans="5:36" s="69" customFormat="1" ht="20.25">
      <c r="E163" s="80"/>
      <c r="N163" s="117"/>
      <c r="O163" s="118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</row>
    <row r="164" spans="5:36" s="69" customFormat="1" ht="20.25">
      <c r="E164" s="80"/>
      <c r="N164" s="117"/>
      <c r="O164" s="118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94"/>
      <c r="AH164" s="94"/>
      <c r="AI164" s="94"/>
      <c r="AJ164" s="94"/>
    </row>
    <row r="165" spans="5:36" s="69" customFormat="1" ht="20.25">
      <c r="E165" s="80"/>
      <c r="N165" s="117"/>
      <c r="O165" s="118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  <c r="AC165" s="94"/>
      <c r="AD165" s="94"/>
      <c r="AE165" s="94"/>
      <c r="AF165" s="94"/>
      <c r="AG165" s="94"/>
      <c r="AH165" s="94"/>
      <c r="AI165" s="94"/>
      <c r="AJ165" s="94"/>
    </row>
    <row r="166" spans="5:36" s="69" customFormat="1" ht="20.25">
      <c r="E166" s="80"/>
      <c r="N166" s="117"/>
      <c r="O166" s="118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</row>
    <row r="167" spans="5:36" s="69" customFormat="1" ht="20.25">
      <c r="E167" s="80"/>
      <c r="N167" s="117"/>
      <c r="O167" s="118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</row>
    <row r="168" spans="5:36" s="69" customFormat="1" ht="20.25">
      <c r="E168" s="80"/>
      <c r="N168" s="117"/>
      <c r="O168" s="118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  <c r="AG168" s="94"/>
      <c r="AH168" s="94"/>
      <c r="AI168" s="94"/>
      <c r="AJ168" s="94"/>
    </row>
    <row r="169" spans="5:36" s="69" customFormat="1" ht="20.25">
      <c r="E169" s="80"/>
      <c r="N169" s="117"/>
      <c r="O169" s="118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</row>
    <row r="170" spans="5:36" s="69" customFormat="1" ht="20.25">
      <c r="E170" s="80"/>
      <c r="N170" s="117"/>
      <c r="O170" s="118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</row>
    <row r="171" spans="5:36" s="69" customFormat="1" ht="20.25">
      <c r="E171" s="80"/>
      <c r="N171" s="117"/>
      <c r="O171" s="118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  <c r="AC171" s="94"/>
      <c r="AD171" s="94"/>
      <c r="AE171" s="94"/>
      <c r="AF171" s="94"/>
      <c r="AG171" s="94"/>
      <c r="AH171" s="94"/>
      <c r="AI171" s="94"/>
      <c r="AJ171" s="94"/>
    </row>
    <row r="172" spans="5:36" s="69" customFormat="1" ht="20.25">
      <c r="E172" s="80"/>
      <c r="N172" s="117"/>
      <c r="O172" s="118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</row>
    <row r="173" spans="5:36" s="69" customFormat="1" ht="20.25">
      <c r="E173" s="80"/>
      <c r="N173" s="117"/>
      <c r="O173" s="118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</row>
    <row r="174" spans="5:36" s="69" customFormat="1" ht="20.25">
      <c r="E174" s="80"/>
      <c r="N174" s="117"/>
      <c r="O174" s="118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</row>
    <row r="175" spans="5:36" s="69" customFormat="1" ht="20.25">
      <c r="E175" s="80"/>
      <c r="N175" s="117"/>
      <c r="O175" s="118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</row>
    <row r="176" spans="5:36" s="69" customFormat="1" ht="20.25">
      <c r="E176" s="80"/>
      <c r="N176" s="117"/>
      <c r="O176" s="118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</row>
    <row r="177" spans="5:36" s="69" customFormat="1" ht="20.25">
      <c r="E177" s="80"/>
      <c r="N177" s="117"/>
      <c r="O177" s="118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  <c r="AC177" s="94"/>
      <c r="AD177" s="94"/>
      <c r="AE177" s="94"/>
      <c r="AF177" s="94"/>
      <c r="AG177" s="94"/>
      <c r="AH177" s="94"/>
      <c r="AI177" s="94"/>
      <c r="AJ177" s="94"/>
    </row>
    <row r="178" spans="5:36" s="69" customFormat="1" ht="20.25">
      <c r="E178" s="80"/>
      <c r="N178" s="117"/>
      <c r="O178" s="118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  <c r="AE178" s="94"/>
      <c r="AF178" s="94"/>
      <c r="AG178" s="94"/>
      <c r="AH178" s="94"/>
      <c r="AI178" s="94"/>
      <c r="AJ178" s="94"/>
    </row>
    <row r="179" spans="5:36" s="69" customFormat="1" ht="20.25">
      <c r="E179" s="80"/>
      <c r="N179" s="117"/>
      <c r="O179" s="118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</row>
    <row r="180" spans="5:36" s="69" customFormat="1" ht="20.25">
      <c r="E180" s="80"/>
      <c r="N180" s="117"/>
      <c r="O180" s="118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4"/>
      <c r="AI180" s="94"/>
      <c r="AJ180" s="94"/>
    </row>
    <row r="181" spans="5:36" s="69" customFormat="1" ht="20.25">
      <c r="E181" s="80"/>
      <c r="N181" s="117"/>
      <c r="O181" s="118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</row>
    <row r="182" spans="5:36" s="69" customFormat="1" ht="20.25">
      <c r="E182" s="80"/>
      <c r="N182" s="117"/>
      <c r="O182" s="118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</row>
    <row r="183" spans="5:36" s="69" customFormat="1" ht="20.25">
      <c r="E183" s="80"/>
      <c r="N183" s="117"/>
      <c r="O183" s="118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</row>
    <row r="184" spans="5:36" s="69" customFormat="1" ht="20.25">
      <c r="E184" s="80"/>
      <c r="N184" s="117"/>
      <c r="O184" s="118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</row>
    <row r="185" spans="5:36" s="69" customFormat="1" ht="20.25">
      <c r="E185" s="80"/>
      <c r="N185" s="117"/>
      <c r="O185" s="118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</row>
    <row r="186" spans="5:36" s="69" customFormat="1" ht="20.25">
      <c r="E186" s="80"/>
      <c r="N186" s="117"/>
      <c r="O186" s="118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</row>
    <row r="187" spans="5:36" s="69" customFormat="1" ht="20.25">
      <c r="E187" s="80"/>
      <c r="N187" s="117"/>
      <c r="O187" s="118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</row>
    <row r="188" spans="5:36" s="69" customFormat="1" ht="20.25">
      <c r="E188" s="80"/>
      <c r="N188" s="117"/>
      <c r="O188" s="118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4"/>
      <c r="AB188" s="94"/>
      <c r="AC188" s="94"/>
      <c r="AD188" s="94"/>
      <c r="AE188" s="94"/>
      <c r="AF188" s="94"/>
      <c r="AG188" s="94"/>
      <c r="AH188" s="94"/>
      <c r="AI188" s="94"/>
      <c r="AJ188" s="94"/>
    </row>
    <row r="189" spans="5:36" s="69" customFormat="1" ht="20.25">
      <c r="E189" s="80"/>
      <c r="N189" s="117"/>
      <c r="O189" s="118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  <c r="AA189" s="94"/>
      <c r="AB189" s="94"/>
      <c r="AC189" s="94"/>
      <c r="AD189" s="94"/>
      <c r="AE189" s="94"/>
      <c r="AF189" s="94"/>
      <c r="AG189" s="94"/>
      <c r="AH189" s="94"/>
      <c r="AI189" s="94"/>
      <c r="AJ189" s="94"/>
    </row>
    <row r="190" spans="5:36" s="69" customFormat="1" ht="20.25">
      <c r="E190" s="80"/>
      <c r="N190" s="117"/>
      <c r="O190" s="118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  <c r="AD190" s="94"/>
      <c r="AE190" s="94"/>
      <c r="AF190" s="94"/>
      <c r="AG190" s="94"/>
      <c r="AH190" s="94"/>
      <c r="AI190" s="94"/>
      <c r="AJ190" s="94"/>
    </row>
    <row r="191" spans="5:36" s="69" customFormat="1" ht="20.25">
      <c r="E191" s="80"/>
      <c r="N191" s="117"/>
      <c r="O191" s="118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  <c r="AA191" s="94"/>
      <c r="AB191" s="94"/>
      <c r="AC191" s="94"/>
      <c r="AD191" s="94"/>
      <c r="AE191" s="94"/>
      <c r="AF191" s="94"/>
      <c r="AG191" s="94"/>
      <c r="AH191" s="94"/>
      <c r="AI191" s="94"/>
      <c r="AJ191" s="94"/>
    </row>
    <row r="192" spans="5:36" s="69" customFormat="1" ht="20.25">
      <c r="E192" s="80"/>
      <c r="N192" s="117"/>
      <c r="O192" s="118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  <c r="AE192" s="94"/>
      <c r="AF192" s="94"/>
      <c r="AG192" s="94"/>
      <c r="AH192" s="94"/>
      <c r="AI192" s="94"/>
      <c r="AJ192" s="94"/>
    </row>
    <row r="193" spans="5:36" s="69" customFormat="1" ht="20.25">
      <c r="E193" s="80"/>
      <c r="N193" s="117"/>
      <c r="O193" s="118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  <c r="AD193" s="94"/>
      <c r="AE193" s="94"/>
      <c r="AF193" s="94"/>
      <c r="AG193" s="94"/>
      <c r="AH193" s="94"/>
      <c r="AI193" s="94"/>
      <c r="AJ193" s="94"/>
    </row>
    <row r="194" spans="5:36" s="69" customFormat="1" ht="20.25">
      <c r="E194" s="80"/>
      <c r="N194" s="117"/>
      <c r="O194" s="118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4"/>
      <c r="AB194" s="94"/>
      <c r="AC194" s="94"/>
      <c r="AD194" s="94"/>
      <c r="AE194" s="94"/>
      <c r="AF194" s="94"/>
      <c r="AG194" s="94"/>
      <c r="AH194" s="94"/>
      <c r="AI194" s="94"/>
      <c r="AJ194" s="94"/>
    </row>
    <row r="195" spans="5:36" s="69" customFormat="1" ht="20.25">
      <c r="E195" s="80"/>
      <c r="N195" s="117"/>
      <c r="O195" s="118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  <c r="AA195" s="94"/>
      <c r="AB195" s="94"/>
      <c r="AC195" s="94"/>
      <c r="AD195" s="94"/>
      <c r="AE195" s="94"/>
      <c r="AF195" s="94"/>
      <c r="AG195" s="94"/>
      <c r="AH195" s="94"/>
      <c r="AI195" s="94"/>
      <c r="AJ195" s="94"/>
    </row>
    <row r="196" spans="5:36" s="69" customFormat="1" ht="20.25">
      <c r="E196" s="80"/>
      <c r="N196" s="117"/>
      <c r="O196" s="118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  <c r="AA196" s="94"/>
      <c r="AB196" s="94"/>
      <c r="AC196" s="94"/>
      <c r="AD196" s="94"/>
      <c r="AE196" s="94"/>
      <c r="AF196" s="94"/>
      <c r="AG196" s="94"/>
      <c r="AH196" s="94"/>
      <c r="AI196" s="94"/>
      <c r="AJ196" s="94"/>
    </row>
    <row r="197" spans="5:36" s="69" customFormat="1" ht="20.25">
      <c r="E197" s="80"/>
      <c r="N197" s="117"/>
      <c r="O197" s="118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4"/>
      <c r="AC197" s="94"/>
      <c r="AD197" s="94"/>
      <c r="AE197" s="94"/>
      <c r="AF197" s="94"/>
      <c r="AG197" s="94"/>
      <c r="AH197" s="94"/>
      <c r="AI197" s="94"/>
      <c r="AJ197" s="94"/>
    </row>
    <row r="198" spans="5:36" s="69" customFormat="1" ht="20.25">
      <c r="E198" s="80"/>
      <c r="N198" s="117"/>
      <c r="O198" s="118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  <c r="AA198" s="94"/>
      <c r="AB198" s="94"/>
      <c r="AC198" s="94"/>
      <c r="AD198" s="94"/>
      <c r="AE198" s="94"/>
      <c r="AF198" s="94"/>
      <c r="AG198" s="94"/>
      <c r="AH198" s="94"/>
      <c r="AI198" s="94"/>
      <c r="AJ198" s="94"/>
    </row>
    <row r="199" spans="5:36" s="2" customFormat="1">
      <c r="E199" s="45"/>
      <c r="N199" s="115"/>
      <c r="O199" s="116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</row>
    <row r="200" spans="5:36" s="2" customFormat="1">
      <c r="E200" s="45"/>
      <c r="N200" s="115"/>
      <c r="O200" s="116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</row>
    <row r="201" spans="5:36" s="2" customFormat="1">
      <c r="E201" s="45"/>
      <c r="N201" s="115"/>
      <c r="O201" s="116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</row>
    <row r="202" spans="5:36" s="2" customFormat="1">
      <c r="E202" s="45"/>
      <c r="N202" s="115"/>
      <c r="O202" s="116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</row>
    <row r="203" spans="5:36" s="2" customFormat="1">
      <c r="E203" s="45"/>
      <c r="N203" s="115"/>
      <c r="O203" s="116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</row>
    <row r="204" spans="5:36" s="2" customFormat="1">
      <c r="E204" s="45"/>
      <c r="N204" s="115"/>
      <c r="O204" s="116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</row>
    <row r="205" spans="5:36" s="2" customFormat="1">
      <c r="E205" s="45"/>
      <c r="N205" s="115"/>
      <c r="O205" s="116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</row>
    <row r="206" spans="5:36" s="2" customFormat="1">
      <c r="E206" s="45"/>
      <c r="N206" s="115"/>
      <c r="O206" s="116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</row>
    <row r="207" spans="5:36" s="2" customFormat="1">
      <c r="E207" s="45"/>
      <c r="N207" s="115"/>
      <c r="O207" s="116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</row>
    <row r="208" spans="5:36" s="2" customFormat="1">
      <c r="E208" s="45"/>
      <c r="N208" s="115"/>
      <c r="O208" s="116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</row>
    <row r="209" spans="5:36" s="2" customFormat="1">
      <c r="E209" s="45"/>
      <c r="N209" s="115"/>
      <c r="O209" s="116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</row>
    <row r="210" spans="5:36" s="2" customFormat="1">
      <c r="E210" s="45"/>
      <c r="N210" s="115"/>
      <c r="O210" s="116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</row>
    <row r="211" spans="5:36" s="2" customFormat="1">
      <c r="E211" s="45"/>
      <c r="N211" s="115"/>
      <c r="O211" s="116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</row>
    <row r="212" spans="5:36" s="2" customFormat="1">
      <c r="E212" s="45"/>
      <c r="N212" s="115"/>
      <c r="O212" s="116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</row>
    <row r="213" spans="5:36" s="2" customFormat="1">
      <c r="E213" s="45"/>
      <c r="N213" s="115"/>
      <c r="O213" s="116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</row>
    <row r="214" spans="5:36" s="2" customFormat="1">
      <c r="E214" s="45"/>
      <c r="N214" s="115"/>
      <c r="O214" s="116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</row>
    <row r="215" spans="5:36" s="2" customFormat="1">
      <c r="E215" s="45"/>
      <c r="N215" s="115"/>
      <c r="O215" s="116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</row>
    <row r="216" spans="5:36" s="2" customFormat="1">
      <c r="E216" s="45"/>
      <c r="N216" s="115"/>
      <c r="O216" s="116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</row>
    <row r="217" spans="5:36" s="2" customFormat="1">
      <c r="E217" s="45"/>
      <c r="N217" s="115"/>
      <c r="O217" s="116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</row>
    <row r="218" spans="5:36" s="2" customFormat="1">
      <c r="E218" s="45"/>
      <c r="N218" s="115"/>
      <c r="O218" s="116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</row>
    <row r="219" spans="5:36" s="2" customFormat="1">
      <c r="E219" s="45"/>
      <c r="N219" s="115"/>
      <c r="O219" s="116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</row>
    <row r="220" spans="5:36" s="2" customFormat="1">
      <c r="E220" s="45"/>
      <c r="N220" s="115"/>
      <c r="O220" s="116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</row>
    <row r="221" spans="5:36" s="2" customFormat="1">
      <c r="E221" s="45"/>
      <c r="N221" s="115"/>
      <c r="O221" s="116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</row>
    <row r="222" spans="5:36" s="2" customFormat="1">
      <c r="E222" s="45"/>
      <c r="N222" s="115"/>
      <c r="O222" s="116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</row>
    <row r="223" spans="5:36" s="2" customFormat="1">
      <c r="E223" s="45"/>
      <c r="N223" s="115"/>
      <c r="O223" s="116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</row>
    <row r="224" spans="5:36" s="2" customFormat="1">
      <c r="E224" s="45"/>
      <c r="N224" s="115"/>
      <c r="O224" s="116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</row>
    <row r="225" spans="5:36" s="2" customFormat="1">
      <c r="E225" s="45"/>
      <c r="N225" s="115"/>
      <c r="O225" s="116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</row>
    <row r="226" spans="5:36" s="2" customFormat="1">
      <c r="E226" s="45"/>
      <c r="N226" s="115"/>
      <c r="O226" s="116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</row>
    <row r="227" spans="5:36" s="2" customFormat="1">
      <c r="E227" s="45"/>
      <c r="N227" s="115"/>
      <c r="O227" s="116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</row>
    <row r="228" spans="5:36" s="2" customFormat="1">
      <c r="E228" s="45"/>
      <c r="N228" s="115"/>
      <c r="O228" s="116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</row>
    <row r="229" spans="5:36" s="2" customFormat="1">
      <c r="E229" s="45"/>
      <c r="N229" s="115"/>
      <c r="O229" s="116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</row>
    <row r="230" spans="5:36" s="2" customFormat="1">
      <c r="E230" s="45"/>
      <c r="N230" s="115"/>
      <c r="O230" s="116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</row>
    <row r="231" spans="5:36" s="2" customFormat="1">
      <c r="E231" s="45"/>
      <c r="N231" s="115"/>
      <c r="O231" s="116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</row>
    <row r="232" spans="5:36" s="2" customFormat="1">
      <c r="E232" s="45"/>
      <c r="N232" s="115"/>
      <c r="O232" s="116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</row>
    <row r="233" spans="5:36" s="2" customFormat="1">
      <c r="E233" s="45"/>
      <c r="N233" s="115"/>
      <c r="O233" s="116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</row>
    <row r="234" spans="5:36" s="2" customFormat="1">
      <c r="E234" s="45"/>
      <c r="N234" s="115"/>
      <c r="O234" s="116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</row>
    <row r="235" spans="5:36" s="2" customFormat="1">
      <c r="E235" s="45"/>
      <c r="N235" s="115"/>
      <c r="O235" s="116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</row>
    <row r="236" spans="5:36" s="2" customFormat="1">
      <c r="E236" s="45"/>
      <c r="N236" s="115"/>
      <c r="O236" s="116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</row>
    <row r="237" spans="5:36" s="2" customFormat="1">
      <c r="E237" s="45"/>
      <c r="N237" s="115"/>
      <c r="O237" s="116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</row>
    <row r="238" spans="5:36" s="2" customFormat="1">
      <c r="E238" s="45"/>
      <c r="N238" s="115"/>
      <c r="O238" s="116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</row>
    <row r="239" spans="5:36" s="2" customFormat="1">
      <c r="E239" s="45"/>
      <c r="N239" s="115"/>
      <c r="O239" s="116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</row>
    <row r="240" spans="5:36" s="2" customFormat="1">
      <c r="E240" s="45"/>
      <c r="N240" s="115"/>
      <c r="O240" s="116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</row>
    <row r="241" spans="5:36" s="2" customFormat="1">
      <c r="E241" s="45"/>
      <c r="N241" s="115"/>
      <c r="O241" s="116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</row>
    <row r="242" spans="5:36" s="2" customFormat="1">
      <c r="E242" s="45"/>
      <c r="N242" s="115"/>
      <c r="O242" s="116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</row>
    <row r="243" spans="5:36" s="2" customFormat="1">
      <c r="E243" s="45"/>
      <c r="N243" s="115"/>
      <c r="O243" s="116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</row>
    <row r="244" spans="5:36" s="2" customFormat="1">
      <c r="E244" s="45"/>
      <c r="N244" s="115"/>
      <c r="O244" s="116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</row>
    <row r="245" spans="5:36" s="2" customFormat="1">
      <c r="E245" s="45"/>
      <c r="N245" s="115"/>
      <c r="O245" s="116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</row>
    <row r="246" spans="5:36" s="2" customFormat="1">
      <c r="E246" s="45"/>
      <c r="N246" s="115"/>
      <c r="O246" s="116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</row>
    <row r="247" spans="5:36" s="2" customFormat="1">
      <c r="E247" s="45"/>
      <c r="N247" s="115"/>
      <c r="O247" s="116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</row>
    <row r="248" spans="5:36" s="2" customFormat="1">
      <c r="E248" s="45"/>
      <c r="N248" s="115"/>
      <c r="O248" s="116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</row>
    <row r="249" spans="5:36" s="2" customFormat="1">
      <c r="E249" s="45"/>
      <c r="N249" s="115"/>
      <c r="O249" s="116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</row>
    <row r="250" spans="5:36" s="2" customFormat="1">
      <c r="E250" s="45"/>
      <c r="N250" s="115"/>
      <c r="O250" s="116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</row>
    <row r="251" spans="5:36" s="2" customFormat="1">
      <c r="E251" s="45"/>
      <c r="N251" s="115"/>
      <c r="O251" s="116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</row>
    <row r="252" spans="5:36" s="2" customFormat="1">
      <c r="E252" s="45"/>
      <c r="N252" s="115"/>
      <c r="O252" s="116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</row>
    <row r="253" spans="5:36" s="2" customFormat="1">
      <c r="E253" s="45"/>
      <c r="N253" s="115"/>
      <c r="O253" s="116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</row>
    <row r="254" spans="5:36" s="2" customFormat="1">
      <c r="E254" s="45"/>
      <c r="N254" s="115"/>
      <c r="O254" s="116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</row>
    <row r="255" spans="5:36" s="2" customFormat="1">
      <c r="E255" s="45"/>
      <c r="N255" s="115"/>
      <c r="O255" s="116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</row>
    <row r="256" spans="5:36" s="2" customFormat="1">
      <c r="E256" s="45"/>
      <c r="N256" s="115"/>
      <c r="O256" s="116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</row>
    <row r="257" spans="5:36" s="2" customFormat="1">
      <c r="E257" s="45"/>
      <c r="N257" s="115"/>
      <c r="O257" s="116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</row>
    <row r="258" spans="5:36" s="2" customFormat="1">
      <c r="E258" s="45"/>
      <c r="N258" s="115"/>
      <c r="O258" s="116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</row>
    <row r="259" spans="5:36" s="2" customFormat="1">
      <c r="E259" s="45"/>
      <c r="N259" s="115"/>
      <c r="O259" s="116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</row>
    <row r="260" spans="5:36" s="2" customFormat="1">
      <c r="E260" s="45"/>
      <c r="N260" s="115"/>
      <c r="O260" s="116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</row>
    <row r="261" spans="5:36" s="2" customFormat="1">
      <c r="E261" s="45"/>
      <c r="N261" s="115"/>
      <c r="O261" s="116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</row>
    <row r="262" spans="5:36" s="2" customFormat="1">
      <c r="E262" s="45"/>
      <c r="N262" s="115"/>
      <c r="O262" s="116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</row>
    <row r="263" spans="5:36" s="2" customFormat="1">
      <c r="E263" s="45"/>
      <c r="N263" s="115"/>
      <c r="O263" s="116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</row>
    <row r="264" spans="5:36" s="2" customFormat="1">
      <c r="E264" s="45"/>
      <c r="N264" s="115"/>
      <c r="O264" s="116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</row>
    <row r="265" spans="5:36" s="2" customFormat="1">
      <c r="E265" s="45"/>
      <c r="N265" s="115"/>
      <c r="O265" s="116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</row>
    <row r="266" spans="5:36" s="2" customFormat="1">
      <c r="E266" s="45"/>
      <c r="N266" s="115"/>
      <c r="O266" s="116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</row>
    <row r="267" spans="5:36" s="2" customFormat="1">
      <c r="E267" s="45"/>
      <c r="N267" s="115"/>
      <c r="O267" s="116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</row>
    <row r="268" spans="5:36" s="2" customFormat="1">
      <c r="E268" s="45"/>
      <c r="N268" s="115"/>
      <c r="O268" s="116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</row>
    <row r="269" spans="5:36" s="2" customFormat="1">
      <c r="E269" s="45"/>
      <c r="N269" s="115"/>
      <c r="O269" s="116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</row>
    <row r="270" spans="5:36" s="2" customFormat="1">
      <c r="E270" s="45"/>
      <c r="N270" s="115"/>
      <c r="O270" s="116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</row>
    <row r="271" spans="5:36" s="2" customFormat="1">
      <c r="E271" s="45"/>
      <c r="N271" s="115"/>
      <c r="O271" s="116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</row>
    <row r="272" spans="5:36" s="2" customFormat="1">
      <c r="E272" s="45"/>
      <c r="N272" s="115"/>
      <c r="O272" s="116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</row>
    <row r="273" spans="5:36" s="2" customFormat="1">
      <c r="E273" s="45"/>
      <c r="N273" s="115"/>
      <c r="O273" s="116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</row>
    <row r="274" spans="5:36" s="2" customFormat="1">
      <c r="E274" s="45"/>
      <c r="N274" s="115"/>
      <c r="O274" s="116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</row>
    <row r="275" spans="5:36" s="2" customFormat="1">
      <c r="E275" s="45"/>
      <c r="N275" s="115"/>
      <c r="O275" s="116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</row>
    <row r="276" spans="5:36" s="2" customFormat="1">
      <c r="E276" s="45"/>
      <c r="N276" s="115"/>
      <c r="O276" s="116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</row>
    <row r="277" spans="5:36" s="2" customFormat="1">
      <c r="E277" s="45"/>
      <c r="N277" s="115"/>
      <c r="O277" s="116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</row>
    <row r="278" spans="5:36" s="2" customFormat="1">
      <c r="E278" s="45"/>
      <c r="N278" s="115"/>
      <c r="O278" s="116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</row>
    <row r="279" spans="5:36" s="2" customFormat="1">
      <c r="E279" s="45"/>
      <c r="N279" s="115"/>
      <c r="O279" s="116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</row>
    <row r="280" spans="5:36" s="2" customFormat="1">
      <c r="E280" s="45"/>
      <c r="N280" s="115"/>
      <c r="O280" s="116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</row>
    <row r="281" spans="5:36" s="2" customFormat="1">
      <c r="E281" s="45"/>
      <c r="N281" s="115"/>
      <c r="O281" s="116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</row>
    <row r="282" spans="5:36" s="2" customFormat="1">
      <c r="E282" s="45"/>
      <c r="N282" s="115"/>
      <c r="O282" s="116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</row>
    <row r="283" spans="5:36" s="2" customFormat="1">
      <c r="E283" s="45"/>
      <c r="N283" s="115"/>
      <c r="O283" s="116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</row>
    <row r="284" spans="5:36" s="2" customFormat="1">
      <c r="E284" s="45"/>
      <c r="N284" s="115"/>
      <c r="O284" s="116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</row>
    <row r="285" spans="5:36" s="2" customFormat="1">
      <c r="E285" s="45"/>
      <c r="N285" s="115"/>
      <c r="O285" s="116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</row>
    <row r="286" spans="5:36" s="2" customFormat="1">
      <c r="E286" s="45"/>
      <c r="N286" s="115"/>
      <c r="O286" s="116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</row>
    <row r="287" spans="5:36" s="2" customFormat="1">
      <c r="E287" s="45"/>
      <c r="N287" s="115"/>
      <c r="O287" s="116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</row>
    <row r="288" spans="5:36" s="2" customFormat="1">
      <c r="E288" s="45"/>
      <c r="N288" s="115"/>
      <c r="O288" s="116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</row>
    <row r="289" spans="5:36" s="2" customFormat="1">
      <c r="E289" s="45"/>
      <c r="N289" s="115"/>
      <c r="O289" s="116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</row>
    <row r="290" spans="5:36" s="2" customFormat="1">
      <c r="E290" s="45"/>
      <c r="N290" s="115"/>
      <c r="O290" s="116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</row>
    <row r="291" spans="5:36" s="2" customFormat="1">
      <c r="E291" s="45"/>
      <c r="N291" s="115"/>
      <c r="O291" s="116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</row>
    <row r="292" spans="5:36" s="2" customFormat="1">
      <c r="E292" s="45"/>
      <c r="N292" s="115"/>
      <c r="O292" s="116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</row>
    <row r="293" spans="5:36" s="2" customFormat="1">
      <c r="E293" s="45"/>
      <c r="N293" s="115"/>
      <c r="O293" s="116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</row>
    <row r="294" spans="5:36" s="2" customFormat="1">
      <c r="E294" s="45"/>
      <c r="N294" s="115"/>
      <c r="O294" s="116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</row>
    <row r="295" spans="5:36" s="2" customFormat="1">
      <c r="E295" s="45"/>
      <c r="N295" s="115"/>
      <c r="O295" s="116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</row>
    <row r="296" spans="5:36" s="2" customFormat="1">
      <c r="E296" s="45"/>
      <c r="N296" s="115"/>
      <c r="O296" s="116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</row>
    <row r="297" spans="5:36" s="2" customFormat="1">
      <c r="E297" s="45"/>
      <c r="N297" s="115"/>
      <c r="O297" s="116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</row>
    <row r="298" spans="5:36" s="2" customFormat="1">
      <c r="E298" s="45"/>
      <c r="N298" s="115"/>
      <c r="O298" s="116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</row>
    <row r="299" spans="5:36" s="2" customFormat="1">
      <c r="E299" s="45"/>
      <c r="N299" s="115"/>
      <c r="O299" s="116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</row>
    <row r="300" spans="5:36" s="2" customFormat="1">
      <c r="E300" s="45"/>
      <c r="N300" s="115"/>
      <c r="O300" s="116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</row>
    <row r="301" spans="5:36" s="2" customFormat="1">
      <c r="E301" s="45"/>
      <c r="N301" s="115"/>
      <c r="O301" s="116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</row>
    <row r="302" spans="5:36" s="2" customFormat="1">
      <c r="E302" s="45"/>
      <c r="N302" s="115"/>
      <c r="O302" s="116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</row>
    <row r="303" spans="5:36" s="2" customFormat="1">
      <c r="E303" s="45"/>
      <c r="N303" s="115"/>
      <c r="O303" s="116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</row>
    <row r="304" spans="5:36" s="2" customFormat="1">
      <c r="E304" s="45"/>
      <c r="N304" s="115"/>
      <c r="O304" s="116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</row>
    <row r="305" spans="5:36" s="2" customFormat="1">
      <c r="E305" s="45"/>
      <c r="N305" s="115"/>
      <c r="O305" s="116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</row>
    <row r="306" spans="5:36" s="2" customFormat="1">
      <c r="E306" s="45"/>
      <c r="N306" s="115"/>
      <c r="O306" s="116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</row>
    <row r="307" spans="5:36" s="2" customFormat="1">
      <c r="E307" s="45"/>
      <c r="N307" s="115"/>
      <c r="O307" s="116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</row>
    <row r="308" spans="5:36" s="2" customFormat="1">
      <c r="E308" s="45"/>
      <c r="N308" s="115"/>
      <c r="O308" s="116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</row>
    <row r="309" spans="5:36" s="2" customFormat="1">
      <c r="E309" s="45"/>
      <c r="N309" s="115"/>
      <c r="O309" s="116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</row>
    <row r="310" spans="5:36" s="2" customFormat="1">
      <c r="E310" s="45"/>
      <c r="N310" s="115"/>
      <c r="O310" s="116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</row>
    <row r="311" spans="5:36" s="2" customFormat="1">
      <c r="E311" s="45"/>
      <c r="N311" s="115"/>
      <c r="O311" s="116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</row>
    <row r="312" spans="5:36" s="2" customFormat="1">
      <c r="E312" s="45"/>
      <c r="N312" s="115"/>
      <c r="O312" s="116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</row>
    <row r="313" spans="5:36" s="2" customFormat="1">
      <c r="E313" s="45"/>
      <c r="N313" s="115"/>
      <c r="O313" s="116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</row>
    <row r="314" spans="5:36" s="2" customFormat="1">
      <c r="E314" s="45"/>
      <c r="N314" s="115"/>
      <c r="O314" s="116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</row>
    <row r="315" spans="5:36" s="2" customFormat="1">
      <c r="E315" s="45"/>
      <c r="N315" s="115"/>
      <c r="O315" s="116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</row>
    <row r="316" spans="5:36" s="2" customFormat="1">
      <c r="E316" s="45"/>
      <c r="N316" s="115"/>
      <c r="O316" s="116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</row>
    <row r="317" spans="5:36" s="2" customFormat="1">
      <c r="E317" s="45"/>
      <c r="N317" s="115"/>
      <c r="O317" s="116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</row>
    <row r="318" spans="5:36" s="2" customFormat="1">
      <c r="E318" s="45"/>
      <c r="N318" s="115"/>
      <c r="O318" s="116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</row>
    <row r="319" spans="5:36" s="2" customFormat="1">
      <c r="E319" s="45"/>
      <c r="N319" s="115"/>
      <c r="O319" s="116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</row>
    <row r="320" spans="5:36" s="2" customFormat="1">
      <c r="E320" s="45"/>
      <c r="N320" s="115"/>
      <c r="O320" s="116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</row>
    <row r="321" spans="5:36" s="2" customFormat="1">
      <c r="E321" s="45"/>
      <c r="N321" s="115"/>
      <c r="O321" s="116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</row>
    <row r="322" spans="5:36" s="2" customFormat="1">
      <c r="E322" s="45"/>
      <c r="N322" s="115"/>
      <c r="O322" s="116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</row>
    <row r="323" spans="5:36" s="2" customFormat="1">
      <c r="E323" s="45"/>
      <c r="N323" s="115"/>
      <c r="O323" s="116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</row>
    <row r="324" spans="5:36" s="2" customFormat="1">
      <c r="E324" s="45"/>
      <c r="N324" s="115"/>
      <c r="O324" s="116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</row>
    <row r="325" spans="5:36" s="2" customFormat="1">
      <c r="E325" s="45"/>
      <c r="N325" s="115"/>
      <c r="O325" s="116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</row>
    <row r="326" spans="5:36" s="2" customFormat="1">
      <c r="E326" s="45"/>
      <c r="N326" s="115"/>
      <c r="O326" s="116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</row>
    <row r="327" spans="5:36" s="2" customFormat="1">
      <c r="E327" s="45"/>
      <c r="N327" s="115"/>
      <c r="O327" s="116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</row>
    <row r="328" spans="5:36" s="2" customFormat="1">
      <c r="E328" s="45"/>
      <c r="N328" s="115"/>
      <c r="O328" s="116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</row>
    <row r="329" spans="5:36" s="2" customFormat="1">
      <c r="E329" s="45"/>
      <c r="N329" s="115"/>
      <c r="O329" s="116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</row>
    <row r="330" spans="5:36" s="2" customFormat="1">
      <c r="E330" s="45"/>
      <c r="N330" s="115"/>
      <c r="O330" s="116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</row>
    <row r="331" spans="5:36" s="2" customFormat="1">
      <c r="E331" s="45"/>
      <c r="N331" s="115"/>
      <c r="O331" s="116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</row>
    <row r="332" spans="5:36" s="2" customFormat="1">
      <c r="E332" s="45"/>
      <c r="N332" s="115"/>
      <c r="O332" s="116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</row>
    <row r="333" spans="5:36" s="2" customFormat="1">
      <c r="E333" s="45"/>
      <c r="N333" s="115"/>
      <c r="O333" s="116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</row>
    <row r="334" spans="5:36" s="2" customFormat="1">
      <c r="E334" s="45"/>
      <c r="N334" s="115"/>
      <c r="O334" s="116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</row>
    <row r="335" spans="5:36" s="2" customFormat="1">
      <c r="E335" s="45"/>
      <c r="N335" s="115"/>
      <c r="O335" s="116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</row>
    <row r="336" spans="5:36" s="2" customFormat="1">
      <c r="E336" s="45"/>
      <c r="N336" s="115"/>
      <c r="O336" s="116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</row>
    <row r="337" spans="5:36" s="2" customFormat="1">
      <c r="E337" s="45"/>
      <c r="N337" s="115"/>
      <c r="O337" s="116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</row>
    <row r="338" spans="5:36" s="2" customFormat="1">
      <c r="E338" s="45"/>
      <c r="N338" s="115"/>
      <c r="O338" s="116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</row>
    <row r="339" spans="5:36" s="2" customFormat="1">
      <c r="E339" s="45"/>
      <c r="N339" s="115"/>
      <c r="O339" s="116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</row>
    <row r="340" spans="5:36" s="2" customFormat="1">
      <c r="E340" s="45"/>
      <c r="N340" s="115"/>
      <c r="O340" s="116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</row>
    <row r="341" spans="5:36" s="2" customFormat="1">
      <c r="E341" s="45"/>
      <c r="N341" s="115"/>
      <c r="O341" s="116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</row>
    <row r="342" spans="5:36" s="2" customFormat="1">
      <c r="E342" s="45"/>
      <c r="N342" s="115"/>
      <c r="O342" s="116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</row>
    <row r="343" spans="5:36" s="2" customFormat="1">
      <c r="E343" s="45"/>
      <c r="N343" s="115"/>
      <c r="O343" s="116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</row>
    <row r="344" spans="5:36" s="2" customFormat="1">
      <c r="E344" s="45"/>
      <c r="N344" s="115"/>
      <c r="O344" s="116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</row>
    <row r="345" spans="5:36" s="2" customFormat="1">
      <c r="E345" s="45"/>
      <c r="N345" s="115"/>
      <c r="O345" s="116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</row>
    <row r="346" spans="5:36" s="2" customFormat="1">
      <c r="E346" s="45"/>
      <c r="N346" s="115"/>
      <c r="O346" s="116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</row>
    <row r="347" spans="5:36" s="2" customFormat="1">
      <c r="E347" s="45"/>
      <c r="N347" s="115"/>
      <c r="O347" s="116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</row>
    <row r="348" spans="5:36" s="2" customFormat="1">
      <c r="E348" s="45"/>
      <c r="N348" s="115"/>
      <c r="O348" s="116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</row>
    <row r="349" spans="5:36" s="2" customFormat="1">
      <c r="E349" s="45"/>
      <c r="N349" s="115"/>
      <c r="O349" s="116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</row>
    <row r="350" spans="5:36" s="2" customFormat="1">
      <c r="E350" s="45"/>
      <c r="N350" s="115"/>
      <c r="O350" s="116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</row>
    <row r="351" spans="5:36" s="2" customFormat="1">
      <c r="E351" s="45"/>
      <c r="N351" s="115"/>
      <c r="O351" s="116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</row>
    <row r="352" spans="5:36" s="2" customFormat="1">
      <c r="E352" s="45"/>
      <c r="N352" s="115"/>
      <c r="O352" s="116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</row>
    <row r="353" spans="5:36" s="2" customFormat="1">
      <c r="E353" s="45"/>
      <c r="N353" s="115"/>
      <c r="O353" s="116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</row>
    <row r="354" spans="5:36" s="2" customFormat="1">
      <c r="E354" s="45"/>
      <c r="N354" s="115"/>
      <c r="O354" s="116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</row>
    <row r="355" spans="5:36" s="2" customFormat="1">
      <c r="E355" s="45"/>
      <c r="N355" s="115"/>
      <c r="O355" s="116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</row>
    <row r="356" spans="5:36" s="2" customFormat="1">
      <c r="E356" s="45"/>
      <c r="N356" s="115"/>
      <c r="O356" s="116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</row>
    <row r="357" spans="5:36" s="2" customFormat="1">
      <c r="E357" s="45"/>
      <c r="N357" s="115"/>
      <c r="O357" s="116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</row>
    <row r="358" spans="5:36" s="2" customFormat="1">
      <c r="E358" s="45"/>
      <c r="N358" s="115"/>
      <c r="O358" s="116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</row>
    <row r="359" spans="5:36" s="2" customFormat="1">
      <c r="E359" s="45"/>
      <c r="N359" s="115"/>
      <c r="O359" s="116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</row>
    <row r="360" spans="5:36" s="2" customFormat="1">
      <c r="E360" s="45"/>
      <c r="N360" s="115"/>
      <c r="O360" s="116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</row>
    <row r="361" spans="5:36" s="2" customFormat="1">
      <c r="E361" s="45"/>
      <c r="N361" s="115"/>
      <c r="O361" s="116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</row>
    <row r="362" spans="5:36" s="2" customFormat="1">
      <c r="E362" s="45"/>
      <c r="N362" s="115"/>
      <c r="O362" s="116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</row>
    <row r="363" spans="5:36" s="2" customFormat="1">
      <c r="E363" s="45"/>
      <c r="N363" s="115"/>
      <c r="O363" s="116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</row>
    <row r="364" spans="5:36" s="2" customFormat="1">
      <c r="E364" s="45"/>
      <c r="N364" s="115"/>
      <c r="O364" s="116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</row>
    <row r="365" spans="5:36" s="2" customFormat="1">
      <c r="E365" s="45"/>
      <c r="N365" s="115"/>
      <c r="O365" s="116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</row>
    <row r="366" spans="5:36" s="2" customFormat="1">
      <c r="E366" s="45"/>
      <c r="N366" s="115"/>
      <c r="O366" s="116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</row>
    <row r="367" spans="5:36" s="2" customFormat="1">
      <c r="E367" s="45"/>
      <c r="N367" s="115"/>
      <c r="O367" s="116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</row>
    <row r="368" spans="5:36" s="2" customFormat="1">
      <c r="E368" s="45"/>
      <c r="N368" s="115"/>
      <c r="O368" s="116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</row>
    <row r="369" spans="5:36" s="2" customFormat="1">
      <c r="E369" s="45"/>
      <c r="N369" s="115"/>
      <c r="O369" s="116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</row>
    <row r="370" spans="5:36" s="2" customFormat="1">
      <c r="E370" s="45"/>
      <c r="N370" s="115"/>
      <c r="O370" s="116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</row>
    <row r="371" spans="5:36" s="2" customFormat="1">
      <c r="E371" s="45"/>
      <c r="N371" s="115"/>
      <c r="O371" s="116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</row>
    <row r="372" spans="5:36" s="2" customFormat="1">
      <c r="E372" s="45"/>
      <c r="N372" s="115"/>
      <c r="O372" s="116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</row>
    <row r="373" spans="5:36" s="2" customFormat="1">
      <c r="E373" s="45"/>
      <c r="N373" s="115"/>
      <c r="O373" s="116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</row>
    <row r="374" spans="5:36" s="2" customFormat="1">
      <c r="E374" s="45"/>
      <c r="N374" s="115"/>
      <c r="O374" s="116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</row>
    <row r="375" spans="5:36" s="2" customFormat="1">
      <c r="E375" s="45"/>
      <c r="N375" s="115"/>
      <c r="O375" s="116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</row>
    <row r="376" spans="5:36" s="2" customFormat="1">
      <c r="E376" s="45"/>
      <c r="N376" s="115"/>
      <c r="O376" s="116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</row>
    <row r="377" spans="5:36" s="2" customFormat="1">
      <c r="E377" s="45"/>
      <c r="N377" s="115"/>
      <c r="O377" s="116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</row>
    <row r="378" spans="5:36" s="2" customFormat="1">
      <c r="E378" s="45"/>
      <c r="N378" s="115"/>
      <c r="O378" s="116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</row>
    <row r="379" spans="5:36" s="2" customFormat="1">
      <c r="E379" s="45"/>
      <c r="N379" s="115"/>
      <c r="O379" s="116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</row>
    <row r="380" spans="5:36" s="2" customFormat="1">
      <c r="E380" s="45"/>
      <c r="N380" s="115"/>
      <c r="O380" s="116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</row>
    <row r="381" spans="5:36" s="2" customFormat="1">
      <c r="E381" s="45"/>
      <c r="N381" s="115"/>
      <c r="O381" s="116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</row>
    <row r="382" spans="5:36" s="2" customFormat="1">
      <c r="E382" s="45"/>
      <c r="N382" s="115"/>
      <c r="O382" s="116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</row>
    <row r="383" spans="5:36" s="2" customFormat="1">
      <c r="E383" s="45"/>
      <c r="N383" s="115"/>
      <c r="O383" s="116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</row>
    <row r="384" spans="5:36" s="2" customFormat="1">
      <c r="E384" s="45"/>
      <c r="N384" s="115"/>
      <c r="O384" s="116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</row>
    <row r="385" spans="5:36" s="2" customFormat="1">
      <c r="E385" s="45"/>
      <c r="N385" s="115"/>
      <c r="O385" s="116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</row>
    <row r="386" spans="5:36" s="2" customFormat="1">
      <c r="E386" s="45"/>
      <c r="N386" s="115"/>
      <c r="O386" s="116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</row>
    <row r="387" spans="5:36" s="2" customFormat="1">
      <c r="E387" s="45"/>
      <c r="N387" s="115"/>
      <c r="O387" s="116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</row>
    <row r="388" spans="5:36" s="2" customFormat="1">
      <c r="E388" s="45"/>
      <c r="N388" s="115"/>
      <c r="O388" s="116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</row>
    <row r="389" spans="5:36" s="2" customFormat="1">
      <c r="E389" s="45"/>
      <c r="N389" s="115"/>
      <c r="O389" s="116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</row>
    <row r="390" spans="5:36" s="2" customFormat="1">
      <c r="E390" s="45"/>
      <c r="N390" s="115"/>
      <c r="O390" s="116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</row>
    <row r="391" spans="5:36" s="2" customFormat="1">
      <c r="E391" s="45"/>
      <c r="N391" s="115"/>
      <c r="O391" s="116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</row>
    <row r="392" spans="5:36" s="2" customFormat="1">
      <c r="E392" s="45"/>
      <c r="N392" s="115"/>
      <c r="O392" s="116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</row>
    <row r="393" spans="5:36" s="2" customFormat="1">
      <c r="E393" s="45"/>
      <c r="N393" s="115"/>
      <c r="O393" s="116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</row>
    <row r="394" spans="5:36" s="2" customFormat="1">
      <c r="E394" s="45"/>
      <c r="N394" s="115"/>
      <c r="O394" s="116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</row>
    <row r="395" spans="5:36" s="2" customFormat="1">
      <c r="E395" s="45"/>
      <c r="N395" s="115"/>
      <c r="O395" s="116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</row>
    <row r="396" spans="5:36" s="2" customFormat="1">
      <c r="E396" s="45"/>
      <c r="N396" s="115"/>
      <c r="O396" s="116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</row>
    <row r="397" spans="5:36" s="2" customFormat="1">
      <c r="E397" s="45"/>
      <c r="N397" s="115"/>
      <c r="O397" s="116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</row>
    <row r="398" spans="5:36" s="2" customFormat="1">
      <c r="E398" s="45"/>
      <c r="N398" s="115"/>
      <c r="O398" s="116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</row>
    <row r="399" spans="5:36" s="2" customFormat="1">
      <c r="E399" s="45"/>
      <c r="N399" s="115"/>
      <c r="O399" s="116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</row>
    <row r="400" spans="5:36" s="2" customFormat="1">
      <c r="E400" s="45"/>
      <c r="N400" s="115"/>
      <c r="O400" s="116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</row>
    <row r="401" spans="5:36" s="2" customFormat="1">
      <c r="E401" s="45"/>
      <c r="N401" s="115"/>
      <c r="O401" s="116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</row>
    <row r="402" spans="5:36" s="2" customFormat="1">
      <c r="E402" s="45"/>
      <c r="N402" s="115"/>
      <c r="O402" s="116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</row>
    <row r="403" spans="5:36" s="2" customFormat="1">
      <c r="E403" s="45"/>
      <c r="N403" s="115"/>
      <c r="O403" s="116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</row>
    <row r="404" spans="5:36" s="2" customFormat="1">
      <c r="E404" s="45"/>
      <c r="N404" s="115"/>
      <c r="O404" s="116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</row>
    <row r="405" spans="5:36" s="2" customFormat="1">
      <c r="E405" s="45"/>
      <c r="N405" s="115"/>
      <c r="O405" s="116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</row>
    <row r="406" spans="5:36" s="2" customFormat="1">
      <c r="E406" s="45"/>
      <c r="N406" s="115"/>
      <c r="O406" s="116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</row>
    <row r="407" spans="5:36" s="2" customFormat="1">
      <c r="E407" s="45"/>
      <c r="N407" s="115"/>
      <c r="O407" s="116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</row>
    <row r="408" spans="5:36" s="2" customFormat="1">
      <c r="E408" s="45"/>
      <c r="N408" s="115"/>
      <c r="O408" s="116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</row>
    <row r="409" spans="5:36" s="2" customFormat="1">
      <c r="E409" s="45"/>
      <c r="N409" s="115"/>
      <c r="O409" s="116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</row>
    <row r="410" spans="5:36" s="2" customFormat="1">
      <c r="E410" s="45"/>
      <c r="N410" s="115"/>
      <c r="O410" s="116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</row>
    <row r="411" spans="5:36" s="2" customFormat="1">
      <c r="E411" s="45"/>
      <c r="N411" s="115"/>
      <c r="O411" s="116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</row>
    <row r="412" spans="5:36" s="2" customFormat="1">
      <c r="E412" s="45"/>
      <c r="N412" s="115"/>
      <c r="O412" s="116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</row>
    <row r="413" spans="5:36" s="2" customFormat="1">
      <c r="E413" s="45"/>
      <c r="N413" s="115"/>
      <c r="O413" s="116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</row>
    <row r="414" spans="5:36" s="2" customFormat="1">
      <c r="E414" s="45"/>
      <c r="N414" s="115"/>
      <c r="O414" s="116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</row>
    <row r="415" spans="5:36" s="2" customFormat="1">
      <c r="E415" s="45"/>
      <c r="N415" s="115"/>
      <c r="O415" s="116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</row>
    <row r="416" spans="5:36" s="2" customFormat="1">
      <c r="E416" s="45"/>
      <c r="N416" s="115"/>
      <c r="O416" s="116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</row>
    <row r="417" spans="5:36" s="2" customFormat="1">
      <c r="E417" s="45"/>
      <c r="N417" s="115"/>
      <c r="O417" s="116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</row>
    <row r="418" spans="5:36" s="2" customFormat="1">
      <c r="E418" s="45"/>
      <c r="N418" s="115"/>
      <c r="O418" s="116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</row>
    <row r="419" spans="5:36" s="2" customFormat="1">
      <c r="E419" s="45"/>
      <c r="N419" s="115"/>
      <c r="O419" s="116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</row>
    <row r="420" spans="5:36" s="2" customFormat="1">
      <c r="E420" s="45"/>
      <c r="N420" s="115"/>
      <c r="O420" s="116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</row>
    <row r="421" spans="5:36" s="2" customFormat="1">
      <c r="E421" s="45"/>
      <c r="N421" s="115"/>
      <c r="O421" s="116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</row>
    <row r="422" spans="5:36" s="2" customFormat="1">
      <c r="E422" s="45"/>
      <c r="N422" s="115"/>
      <c r="O422" s="116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</row>
    <row r="423" spans="5:36" s="2" customFormat="1">
      <c r="E423" s="45"/>
      <c r="N423" s="115"/>
      <c r="O423" s="116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</row>
    <row r="424" spans="5:36" s="2" customFormat="1">
      <c r="E424" s="45"/>
      <c r="N424" s="115"/>
      <c r="O424" s="116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</row>
    <row r="425" spans="5:36" s="2" customFormat="1">
      <c r="E425" s="45"/>
      <c r="N425" s="115"/>
      <c r="O425" s="116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</row>
    <row r="426" spans="5:36" s="2" customFormat="1">
      <c r="E426" s="45"/>
      <c r="N426" s="115"/>
      <c r="O426" s="116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</row>
    <row r="427" spans="5:36" s="2" customFormat="1">
      <c r="E427" s="45"/>
      <c r="N427" s="115"/>
      <c r="O427" s="116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</row>
    <row r="428" spans="5:36" s="2" customFormat="1">
      <c r="E428" s="45"/>
      <c r="N428" s="115"/>
      <c r="O428" s="116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</row>
    <row r="429" spans="5:36" s="2" customFormat="1">
      <c r="E429" s="45"/>
      <c r="N429" s="115"/>
      <c r="O429" s="116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</row>
    <row r="430" spans="5:36" s="2" customFormat="1">
      <c r="E430" s="45"/>
      <c r="N430" s="115"/>
      <c r="O430" s="116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</row>
    <row r="431" spans="5:36" s="2" customFormat="1">
      <c r="E431" s="45"/>
      <c r="N431" s="115"/>
      <c r="O431" s="116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</row>
    <row r="432" spans="5:36" s="2" customFormat="1">
      <c r="E432" s="45"/>
      <c r="N432" s="115"/>
      <c r="O432" s="116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</row>
    <row r="433" spans="5:36" s="2" customFormat="1">
      <c r="E433" s="45"/>
      <c r="N433" s="115"/>
      <c r="O433" s="116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</row>
    <row r="434" spans="5:36" s="2" customFormat="1">
      <c r="E434" s="45"/>
      <c r="N434" s="115"/>
      <c r="O434" s="116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</row>
    <row r="435" spans="5:36" s="2" customFormat="1">
      <c r="E435" s="45"/>
      <c r="N435" s="115"/>
      <c r="O435" s="116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</row>
    <row r="436" spans="5:36" s="2" customFormat="1">
      <c r="E436" s="45"/>
      <c r="N436" s="115"/>
      <c r="O436" s="116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</row>
    <row r="437" spans="5:36" s="2" customFormat="1">
      <c r="E437" s="45"/>
      <c r="N437" s="115"/>
      <c r="O437" s="116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</row>
    <row r="438" spans="5:36" s="2" customFormat="1">
      <c r="E438" s="45"/>
      <c r="N438" s="115"/>
      <c r="O438" s="116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</row>
    <row r="439" spans="5:36" s="2" customFormat="1">
      <c r="E439" s="45"/>
      <c r="N439" s="115"/>
      <c r="O439" s="116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</row>
    <row r="440" spans="5:36" s="2" customFormat="1">
      <c r="E440" s="45"/>
      <c r="N440" s="115"/>
      <c r="O440" s="116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</row>
    <row r="441" spans="5:36" s="2" customFormat="1">
      <c r="E441" s="45"/>
      <c r="N441" s="115"/>
      <c r="O441" s="116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</row>
    <row r="442" spans="5:36" s="2" customFormat="1">
      <c r="E442" s="45"/>
      <c r="N442" s="115"/>
      <c r="O442" s="116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</row>
    <row r="443" spans="5:36" s="2" customFormat="1">
      <c r="E443" s="45"/>
      <c r="N443" s="115"/>
      <c r="O443" s="116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</row>
    <row r="444" spans="5:36" s="2" customFormat="1">
      <c r="E444" s="45"/>
      <c r="N444" s="115"/>
      <c r="O444" s="116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</row>
    <row r="445" spans="5:36" s="2" customFormat="1">
      <c r="E445" s="45"/>
      <c r="N445" s="115"/>
      <c r="O445" s="116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</row>
    <row r="446" spans="5:36" s="2" customFormat="1">
      <c r="E446" s="45"/>
      <c r="N446" s="115"/>
      <c r="O446" s="116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</row>
    <row r="447" spans="5:36" s="2" customFormat="1">
      <c r="E447" s="45"/>
      <c r="N447" s="115"/>
      <c r="O447" s="116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</row>
    <row r="448" spans="5:36" s="2" customFormat="1">
      <c r="E448" s="45"/>
      <c r="N448" s="115"/>
      <c r="O448" s="116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</row>
    <row r="449" spans="5:36" s="2" customFormat="1">
      <c r="E449" s="45"/>
      <c r="N449" s="115"/>
      <c r="O449" s="116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</row>
    <row r="450" spans="5:36" s="2" customFormat="1">
      <c r="E450" s="45"/>
      <c r="N450" s="115"/>
      <c r="O450" s="116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</row>
    <row r="451" spans="5:36" s="2" customFormat="1">
      <c r="E451" s="45"/>
      <c r="N451" s="115"/>
      <c r="O451" s="116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</row>
    <row r="452" spans="5:36" s="2" customFormat="1">
      <c r="E452" s="45"/>
      <c r="N452" s="115"/>
      <c r="O452" s="116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</row>
    <row r="453" spans="5:36" s="2" customFormat="1">
      <c r="E453" s="45"/>
      <c r="N453" s="115"/>
      <c r="O453" s="116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</row>
    <row r="454" spans="5:36" s="2" customFormat="1">
      <c r="E454" s="45"/>
      <c r="N454" s="115"/>
      <c r="O454" s="116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</row>
    <row r="455" spans="5:36" s="2" customFormat="1">
      <c r="E455" s="45"/>
      <c r="N455" s="115"/>
      <c r="O455" s="116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</row>
    <row r="456" spans="5:36" s="2" customFormat="1">
      <c r="E456" s="45"/>
      <c r="N456" s="115"/>
      <c r="O456" s="116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</row>
    <row r="457" spans="5:36" s="2" customFormat="1">
      <c r="E457" s="45"/>
      <c r="N457" s="115"/>
      <c r="O457" s="116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</row>
    <row r="458" spans="5:36" s="2" customFormat="1">
      <c r="E458" s="45"/>
      <c r="N458" s="115"/>
      <c r="O458" s="116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</row>
    <row r="459" spans="5:36" s="2" customFormat="1">
      <c r="E459" s="45"/>
      <c r="N459" s="115"/>
      <c r="O459" s="116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</row>
    <row r="460" spans="5:36" s="2" customFormat="1">
      <c r="E460" s="45"/>
      <c r="N460" s="115"/>
      <c r="O460" s="116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</row>
    <row r="461" spans="5:36" s="2" customFormat="1">
      <c r="E461" s="45"/>
      <c r="N461" s="115"/>
      <c r="O461" s="116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</row>
    <row r="462" spans="5:36" s="2" customFormat="1">
      <c r="E462" s="45"/>
      <c r="N462" s="115"/>
      <c r="O462" s="116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</row>
    <row r="463" spans="5:36" s="2" customFormat="1">
      <c r="E463" s="45"/>
      <c r="N463" s="115"/>
      <c r="O463" s="116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</row>
    <row r="464" spans="5:36" s="2" customFormat="1">
      <c r="E464" s="45"/>
      <c r="N464" s="115"/>
      <c r="O464" s="116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</row>
    <row r="465" spans="5:36" s="2" customFormat="1">
      <c r="E465" s="45"/>
      <c r="N465" s="115"/>
      <c r="O465" s="116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</row>
    <row r="466" spans="5:36" s="2" customFormat="1">
      <c r="E466" s="45"/>
      <c r="N466" s="115"/>
      <c r="O466" s="116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</row>
    <row r="467" spans="5:36" s="2" customFormat="1">
      <c r="E467" s="45"/>
      <c r="N467" s="115"/>
      <c r="O467" s="116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</row>
    <row r="468" spans="5:36" s="2" customFormat="1">
      <c r="E468" s="45"/>
      <c r="N468" s="115"/>
      <c r="O468" s="116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</row>
    <row r="469" spans="5:36" s="2" customFormat="1">
      <c r="E469" s="45"/>
      <c r="N469" s="115"/>
      <c r="O469" s="116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</row>
    <row r="470" spans="5:36" s="2" customFormat="1">
      <c r="E470" s="45"/>
      <c r="N470" s="115"/>
      <c r="O470" s="116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</row>
    <row r="471" spans="5:36" s="2" customFormat="1">
      <c r="E471" s="45"/>
      <c r="N471" s="115"/>
      <c r="O471" s="116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</row>
    <row r="472" spans="5:36" s="2" customFormat="1">
      <c r="E472" s="45"/>
      <c r="N472" s="115"/>
      <c r="O472" s="116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</row>
    <row r="473" spans="5:36" s="2" customFormat="1">
      <c r="E473" s="45"/>
      <c r="N473" s="115"/>
      <c r="O473" s="116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</row>
    <row r="474" spans="5:36" s="2" customFormat="1">
      <c r="E474" s="45"/>
      <c r="N474" s="115"/>
      <c r="O474" s="116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</row>
    <row r="475" spans="5:36" s="2" customFormat="1">
      <c r="E475" s="45"/>
      <c r="N475" s="115"/>
      <c r="O475" s="116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</row>
    <row r="476" spans="5:36" s="2" customFormat="1">
      <c r="E476" s="45"/>
      <c r="N476" s="115"/>
      <c r="O476" s="116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</row>
    <row r="477" spans="5:36" s="2" customFormat="1">
      <c r="E477" s="45"/>
      <c r="N477" s="115"/>
      <c r="O477" s="116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</row>
    <row r="478" spans="5:36" s="2" customFormat="1">
      <c r="E478" s="45"/>
      <c r="N478" s="115"/>
      <c r="O478" s="116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</row>
    <row r="479" spans="5:36" s="2" customFormat="1">
      <c r="E479" s="45"/>
      <c r="N479" s="115"/>
      <c r="O479" s="116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</row>
    <row r="480" spans="5:36" s="2" customFormat="1">
      <c r="E480" s="45"/>
      <c r="N480" s="115"/>
      <c r="O480" s="116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</row>
    <row r="481" spans="5:36" s="2" customFormat="1">
      <c r="E481" s="45"/>
      <c r="N481" s="115"/>
      <c r="O481" s="116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</row>
    <row r="482" spans="5:36" s="2" customFormat="1">
      <c r="E482" s="45"/>
      <c r="N482" s="115"/>
      <c r="O482" s="116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</row>
    <row r="483" spans="5:36" s="2" customFormat="1">
      <c r="E483" s="45"/>
      <c r="N483" s="115"/>
      <c r="O483" s="116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</row>
    <row r="484" spans="5:36" s="2" customFormat="1">
      <c r="E484" s="45"/>
      <c r="N484" s="115"/>
      <c r="O484" s="116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</row>
    <row r="485" spans="5:36" s="2" customFormat="1">
      <c r="E485" s="45"/>
      <c r="N485" s="115"/>
      <c r="O485" s="116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</row>
    <row r="486" spans="5:36" s="2" customFormat="1">
      <c r="E486" s="45"/>
      <c r="N486" s="115"/>
      <c r="O486" s="116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</row>
    <row r="487" spans="5:36" s="2" customFormat="1">
      <c r="E487" s="45"/>
      <c r="N487" s="115"/>
      <c r="O487" s="116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</row>
    <row r="488" spans="5:36" s="2" customFormat="1">
      <c r="E488" s="45"/>
      <c r="N488" s="115"/>
      <c r="O488" s="116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</row>
    <row r="489" spans="5:36" s="2" customFormat="1">
      <c r="E489" s="45"/>
      <c r="N489" s="115"/>
      <c r="O489" s="116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</row>
    <row r="490" spans="5:36" s="2" customFormat="1">
      <c r="E490" s="45"/>
      <c r="N490" s="115"/>
      <c r="O490" s="116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</row>
    <row r="491" spans="5:36" s="2" customFormat="1">
      <c r="E491" s="45"/>
      <c r="N491" s="115"/>
      <c r="O491" s="116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</row>
    <row r="492" spans="5:36" s="2" customFormat="1">
      <c r="E492" s="45"/>
      <c r="N492" s="115"/>
      <c r="O492" s="116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</row>
    <row r="493" spans="5:36" s="2" customFormat="1">
      <c r="E493" s="45"/>
      <c r="N493" s="115"/>
      <c r="O493" s="116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</row>
    <row r="494" spans="5:36" s="2" customFormat="1">
      <c r="E494" s="45"/>
      <c r="N494" s="115"/>
      <c r="O494" s="116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</row>
    <row r="495" spans="5:36" s="2" customFormat="1">
      <c r="E495" s="45"/>
      <c r="N495" s="115"/>
      <c r="O495" s="116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</row>
    <row r="496" spans="5:36" s="2" customFormat="1">
      <c r="E496" s="45"/>
      <c r="N496" s="115"/>
      <c r="O496" s="116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</row>
    <row r="497" spans="5:36" s="2" customFormat="1">
      <c r="E497" s="45"/>
      <c r="N497" s="115"/>
      <c r="O497" s="116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</row>
    <row r="498" spans="5:36" s="2" customFormat="1">
      <c r="E498" s="45"/>
      <c r="N498" s="115"/>
      <c r="O498" s="116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</row>
    <row r="499" spans="5:36" s="2" customFormat="1">
      <c r="E499" s="45"/>
      <c r="N499" s="115"/>
      <c r="O499" s="116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</row>
    <row r="500" spans="5:36" s="2" customFormat="1">
      <c r="E500" s="45"/>
      <c r="N500" s="115"/>
      <c r="O500" s="116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</row>
    <row r="501" spans="5:36" s="2" customFormat="1">
      <c r="E501" s="45"/>
      <c r="N501" s="115"/>
      <c r="O501" s="116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</row>
    <row r="502" spans="5:36" s="2" customFormat="1">
      <c r="E502" s="45"/>
      <c r="N502" s="115"/>
      <c r="O502" s="116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</row>
    <row r="503" spans="5:36" s="2" customFormat="1">
      <c r="E503" s="45"/>
      <c r="N503" s="115"/>
      <c r="O503" s="116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</row>
    <row r="504" spans="5:36" s="2" customFormat="1">
      <c r="E504" s="45"/>
      <c r="N504" s="115"/>
      <c r="O504" s="116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</row>
    <row r="505" spans="5:36" s="2" customFormat="1">
      <c r="E505" s="45"/>
      <c r="N505" s="115"/>
      <c r="O505" s="116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</row>
    <row r="506" spans="5:36" s="2" customFormat="1">
      <c r="E506" s="45"/>
      <c r="N506" s="115"/>
      <c r="O506" s="116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</row>
    <row r="507" spans="5:36" s="2" customFormat="1">
      <c r="E507" s="45"/>
      <c r="N507" s="115"/>
      <c r="O507" s="116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</row>
    <row r="508" spans="5:36" s="2" customFormat="1">
      <c r="E508" s="45"/>
      <c r="N508" s="115"/>
      <c r="O508" s="116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</row>
    <row r="509" spans="5:36" s="2" customFormat="1">
      <c r="E509" s="45"/>
      <c r="N509" s="115"/>
      <c r="O509" s="116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</row>
    <row r="510" spans="5:36" s="2" customFormat="1">
      <c r="E510" s="45"/>
      <c r="N510" s="115"/>
      <c r="O510" s="116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</row>
    <row r="511" spans="5:36" s="2" customFormat="1">
      <c r="E511" s="45"/>
      <c r="N511" s="115"/>
      <c r="O511" s="116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</row>
    <row r="512" spans="5:36" s="2" customFormat="1">
      <c r="E512" s="45"/>
      <c r="N512" s="115"/>
      <c r="O512" s="116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</row>
    <row r="513" spans="5:36" s="2" customFormat="1">
      <c r="E513" s="45"/>
      <c r="N513" s="115"/>
      <c r="O513" s="116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</row>
    <row r="514" spans="5:36" s="2" customFormat="1">
      <c r="E514" s="45"/>
      <c r="N514" s="115"/>
      <c r="O514" s="116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</row>
    <row r="515" spans="5:36" s="2" customFormat="1">
      <c r="E515" s="45"/>
      <c r="N515" s="115"/>
      <c r="O515" s="116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</row>
    <row r="516" spans="5:36" s="2" customFormat="1">
      <c r="E516" s="45"/>
      <c r="N516" s="115"/>
      <c r="O516" s="116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</row>
    <row r="517" spans="5:36" s="2" customFormat="1">
      <c r="E517" s="45"/>
      <c r="N517" s="115"/>
      <c r="O517" s="116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</row>
    <row r="518" spans="5:36" s="2" customFormat="1">
      <c r="E518" s="45"/>
      <c r="N518" s="115"/>
      <c r="O518" s="116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</row>
    <row r="519" spans="5:36" s="2" customFormat="1">
      <c r="E519" s="45"/>
      <c r="N519" s="115"/>
      <c r="O519" s="116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</row>
    <row r="520" spans="5:36" s="2" customFormat="1">
      <c r="E520" s="45"/>
      <c r="N520" s="115"/>
      <c r="O520" s="116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</row>
    <row r="521" spans="5:36" s="2" customFormat="1">
      <c r="E521" s="45"/>
      <c r="N521" s="115"/>
      <c r="O521" s="116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</row>
    <row r="522" spans="5:36" s="2" customFormat="1">
      <c r="E522" s="45"/>
      <c r="N522" s="115"/>
      <c r="O522" s="116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</row>
    <row r="523" spans="5:36" s="2" customFormat="1">
      <c r="E523" s="45"/>
      <c r="N523" s="115"/>
      <c r="O523" s="116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</row>
    <row r="524" spans="5:36" s="2" customFormat="1">
      <c r="E524" s="45"/>
      <c r="N524" s="115"/>
      <c r="O524" s="116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</row>
    <row r="525" spans="5:36" s="2" customFormat="1">
      <c r="E525" s="45"/>
      <c r="N525" s="115"/>
      <c r="O525" s="116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</row>
    <row r="526" spans="5:36" s="2" customFormat="1">
      <c r="E526" s="45"/>
      <c r="N526" s="115"/>
      <c r="O526" s="116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</row>
    <row r="527" spans="5:36" s="2" customFormat="1">
      <c r="E527" s="45"/>
      <c r="N527" s="115"/>
      <c r="O527" s="116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</row>
    <row r="528" spans="5:36" s="2" customFormat="1">
      <c r="E528" s="45"/>
      <c r="N528" s="115"/>
      <c r="O528" s="116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</row>
    <row r="529" spans="5:36" s="2" customFormat="1">
      <c r="E529" s="45"/>
      <c r="N529" s="115"/>
      <c r="O529" s="116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</row>
    <row r="530" spans="5:36" s="2" customFormat="1">
      <c r="E530" s="45"/>
      <c r="N530" s="115"/>
      <c r="O530" s="116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</row>
    <row r="531" spans="5:36" s="2" customFormat="1">
      <c r="E531" s="45"/>
      <c r="N531" s="115"/>
      <c r="O531" s="116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</row>
    <row r="532" spans="5:36" s="2" customFormat="1">
      <c r="E532" s="45"/>
      <c r="N532" s="115"/>
      <c r="O532" s="116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</row>
    <row r="533" spans="5:36" s="2" customFormat="1">
      <c r="E533" s="45"/>
      <c r="N533" s="115"/>
      <c r="O533" s="116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</row>
    <row r="534" spans="5:36" s="2" customFormat="1">
      <c r="E534" s="45"/>
      <c r="N534" s="115"/>
      <c r="O534" s="116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</row>
    <row r="535" spans="5:36" s="2" customFormat="1">
      <c r="E535" s="45"/>
      <c r="N535" s="115"/>
      <c r="O535" s="116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</row>
    <row r="536" spans="5:36" s="2" customFormat="1">
      <c r="E536" s="45"/>
      <c r="N536" s="115"/>
      <c r="O536" s="116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</row>
    <row r="537" spans="5:36" s="2" customFormat="1">
      <c r="E537" s="45"/>
      <c r="N537" s="115"/>
      <c r="O537" s="116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</row>
    <row r="538" spans="5:36" s="2" customFormat="1">
      <c r="E538" s="45"/>
      <c r="N538" s="115"/>
      <c r="O538" s="116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</row>
    <row r="539" spans="5:36" s="2" customFormat="1">
      <c r="E539" s="45"/>
      <c r="N539" s="115"/>
      <c r="O539" s="116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</row>
    <row r="540" spans="5:36" s="2" customFormat="1">
      <c r="E540" s="45"/>
      <c r="N540" s="115"/>
      <c r="O540" s="116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</row>
    <row r="541" spans="5:36" s="2" customFormat="1">
      <c r="E541" s="45"/>
      <c r="N541" s="115"/>
      <c r="O541" s="116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</row>
    <row r="542" spans="5:36" s="2" customFormat="1">
      <c r="E542" s="45"/>
      <c r="N542" s="115"/>
      <c r="O542" s="116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</row>
    <row r="543" spans="5:36" s="2" customFormat="1">
      <c r="E543" s="45"/>
      <c r="N543" s="115"/>
      <c r="O543" s="116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</row>
    <row r="544" spans="5:36" s="2" customFormat="1">
      <c r="E544" s="45"/>
      <c r="N544" s="115"/>
      <c r="O544" s="116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</row>
    <row r="545" spans="5:36" s="2" customFormat="1">
      <c r="E545" s="45"/>
      <c r="N545" s="115"/>
      <c r="O545" s="116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</row>
    <row r="546" spans="5:36" s="2" customFormat="1">
      <c r="E546" s="45"/>
      <c r="N546" s="115"/>
      <c r="O546" s="116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</row>
    <row r="547" spans="5:36" s="2" customFormat="1">
      <c r="E547" s="45"/>
      <c r="N547" s="115"/>
      <c r="O547" s="116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</row>
    <row r="548" spans="5:36" s="2" customFormat="1">
      <c r="E548" s="45"/>
      <c r="N548" s="115"/>
      <c r="O548" s="116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</row>
    <row r="549" spans="5:36" s="2" customFormat="1">
      <c r="E549" s="45"/>
      <c r="N549" s="115"/>
      <c r="O549" s="116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</row>
    <row r="550" spans="5:36" s="2" customFormat="1">
      <c r="E550" s="45"/>
      <c r="N550" s="115"/>
      <c r="O550" s="116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</row>
    <row r="551" spans="5:36" s="2" customFormat="1">
      <c r="E551" s="45"/>
      <c r="N551" s="115"/>
      <c r="O551" s="116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</row>
    <row r="552" spans="5:36" s="2" customFormat="1">
      <c r="E552" s="45"/>
      <c r="N552" s="115"/>
      <c r="O552" s="116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</row>
    <row r="553" spans="5:36" s="2" customFormat="1">
      <c r="E553" s="45"/>
      <c r="N553" s="115"/>
      <c r="O553" s="116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</row>
    <row r="554" spans="5:36" s="2" customFormat="1">
      <c r="E554" s="45"/>
      <c r="N554" s="115"/>
      <c r="O554" s="116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</row>
    <row r="555" spans="5:36" s="2" customFormat="1">
      <c r="E555" s="45"/>
      <c r="N555" s="115"/>
      <c r="O555" s="116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</row>
    <row r="556" spans="5:36" s="2" customFormat="1">
      <c r="E556" s="45"/>
      <c r="N556" s="115"/>
      <c r="O556" s="116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</row>
    <row r="557" spans="5:36" s="2" customFormat="1">
      <c r="E557" s="45"/>
      <c r="N557" s="115"/>
      <c r="O557" s="116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</row>
    <row r="558" spans="5:36" s="2" customFormat="1">
      <c r="E558" s="45"/>
      <c r="N558" s="115"/>
      <c r="O558" s="116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</row>
    <row r="559" spans="5:36" s="2" customFormat="1">
      <c r="E559" s="45"/>
      <c r="N559" s="115"/>
      <c r="O559" s="116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</row>
    <row r="560" spans="5:36" s="2" customFormat="1">
      <c r="E560" s="45"/>
      <c r="N560" s="115"/>
      <c r="O560" s="116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</row>
    <row r="561" spans="5:36" s="2" customFormat="1">
      <c r="E561" s="45"/>
      <c r="N561" s="115"/>
      <c r="O561" s="116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</row>
    <row r="562" spans="5:36" s="2" customFormat="1">
      <c r="E562" s="45"/>
      <c r="N562" s="115"/>
      <c r="O562" s="116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</row>
    <row r="563" spans="5:36" s="2" customFormat="1">
      <c r="E563" s="45"/>
      <c r="N563" s="115"/>
      <c r="O563" s="116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</row>
    <row r="564" spans="5:36" s="2" customFormat="1">
      <c r="E564" s="45"/>
      <c r="N564" s="115"/>
      <c r="O564" s="116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</row>
    <row r="565" spans="5:36" s="2" customFormat="1">
      <c r="E565" s="45"/>
      <c r="N565" s="115"/>
      <c r="O565" s="116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</row>
    <row r="566" spans="5:36" s="2" customFormat="1">
      <c r="E566" s="45"/>
      <c r="N566" s="115"/>
      <c r="O566" s="116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</row>
    <row r="567" spans="5:36" s="2" customFormat="1">
      <c r="E567" s="45"/>
      <c r="N567" s="115"/>
      <c r="O567" s="116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</row>
    <row r="568" spans="5:36" s="2" customFormat="1">
      <c r="E568" s="45"/>
      <c r="N568" s="115"/>
      <c r="O568" s="116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</row>
    <row r="569" spans="5:36" s="2" customFormat="1">
      <c r="E569" s="45"/>
      <c r="N569" s="115"/>
      <c r="O569" s="116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</row>
    <row r="570" spans="5:36" s="2" customFormat="1">
      <c r="E570" s="45"/>
      <c r="N570" s="115"/>
      <c r="O570" s="116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</row>
    <row r="571" spans="5:36" s="2" customFormat="1">
      <c r="E571" s="45"/>
      <c r="N571" s="115"/>
      <c r="O571" s="116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</row>
    <row r="572" spans="5:36" s="2" customFormat="1">
      <c r="E572" s="45"/>
      <c r="N572" s="115"/>
      <c r="O572" s="116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</row>
    <row r="573" spans="5:36" s="2" customFormat="1">
      <c r="E573" s="45"/>
      <c r="N573" s="115"/>
      <c r="O573" s="116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</row>
    <row r="574" spans="5:36" s="2" customFormat="1">
      <c r="E574" s="45"/>
      <c r="N574" s="115"/>
      <c r="O574" s="116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</row>
    <row r="575" spans="5:36" s="2" customFormat="1">
      <c r="E575" s="45"/>
      <c r="N575" s="115"/>
      <c r="O575" s="116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</row>
    <row r="576" spans="5:36" s="2" customFormat="1">
      <c r="E576" s="45"/>
      <c r="N576" s="115"/>
      <c r="O576" s="116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</row>
    <row r="577" spans="5:36" s="2" customFormat="1">
      <c r="E577" s="45"/>
      <c r="N577" s="115"/>
      <c r="O577" s="116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</row>
    <row r="578" spans="5:36" s="2" customFormat="1">
      <c r="E578" s="45"/>
      <c r="N578" s="115"/>
      <c r="O578" s="116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</row>
    <row r="579" spans="5:36" s="2" customFormat="1">
      <c r="E579" s="45"/>
      <c r="N579" s="115"/>
      <c r="O579" s="116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</row>
    <row r="580" spans="5:36" s="2" customFormat="1">
      <c r="E580" s="45"/>
      <c r="N580" s="115"/>
      <c r="O580" s="116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</row>
    <row r="581" spans="5:36" s="2" customFormat="1">
      <c r="E581" s="45"/>
      <c r="N581" s="115"/>
      <c r="O581" s="116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</row>
    <row r="582" spans="5:36" s="2" customFormat="1">
      <c r="E582" s="45"/>
      <c r="N582" s="115"/>
      <c r="O582" s="116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</row>
    <row r="583" spans="5:36" s="2" customFormat="1">
      <c r="E583" s="45"/>
      <c r="N583" s="115"/>
      <c r="O583" s="116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</row>
    <row r="584" spans="5:36" s="2" customFormat="1">
      <c r="E584" s="45"/>
      <c r="N584" s="115"/>
      <c r="O584" s="116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</row>
    <row r="585" spans="5:36" s="2" customFormat="1">
      <c r="E585" s="45"/>
      <c r="N585" s="115"/>
      <c r="O585" s="116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</row>
    <row r="586" spans="5:36" s="2" customFormat="1">
      <c r="E586" s="45"/>
      <c r="N586" s="115"/>
      <c r="O586" s="116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</row>
    <row r="587" spans="5:36" s="2" customFormat="1">
      <c r="E587" s="45"/>
      <c r="N587" s="115"/>
      <c r="O587" s="116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</row>
    <row r="588" spans="5:36" s="2" customFormat="1">
      <c r="E588" s="45"/>
      <c r="N588" s="115"/>
      <c r="O588" s="116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</row>
    <row r="589" spans="5:36" s="2" customFormat="1">
      <c r="E589" s="45"/>
      <c r="N589" s="115"/>
      <c r="O589" s="116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</row>
    <row r="590" spans="5:36" s="2" customFormat="1">
      <c r="E590" s="45"/>
      <c r="N590" s="115"/>
      <c r="O590" s="116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</row>
    <row r="591" spans="5:36" s="2" customFormat="1">
      <c r="E591" s="45"/>
      <c r="N591" s="115"/>
      <c r="O591" s="116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</row>
    <row r="592" spans="5:36" s="2" customFormat="1">
      <c r="E592" s="45"/>
      <c r="N592" s="115"/>
      <c r="O592" s="116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</row>
    <row r="593" spans="5:36" s="2" customFormat="1">
      <c r="E593" s="45"/>
      <c r="N593" s="115"/>
      <c r="O593" s="116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</row>
    <row r="594" spans="5:36" s="2" customFormat="1">
      <c r="E594" s="45"/>
      <c r="N594" s="115"/>
      <c r="O594" s="116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</row>
    <row r="595" spans="5:36" s="2" customFormat="1">
      <c r="E595" s="45"/>
      <c r="N595" s="115"/>
      <c r="O595" s="116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</row>
    <row r="596" spans="5:36" s="2" customFormat="1">
      <c r="E596" s="45"/>
      <c r="N596" s="115"/>
      <c r="O596" s="116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</row>
    <row r="597" spans="5:36" s="2" customFormat="1">
      <c r="E597" s="45"/>
      <c r="N597" s="115"/>
      <c r="O597" s="116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</row>
    <row r="598" spans="5:36" s="2" customFormat="1">
      <c r="E598" s="45"/>
      <c r="N598" s="115"/>
      <c r="O598" s="116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</row>
    <row r="599" spans="5:36" s="2" customFormat="1">
      <c r="E599" s="45"/>
      <c r="N599" s="115"/>
      <c r="O599" s="116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</row>
    <row r="600" spans="5:36" s="2" customFormat="1">
      <c r="E600" s="45"/>
      <c r="N600" s="115"/>
      <c r="O600" s="116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</row>
    <row r="601" spans="5:36" s="2" customFormat="1">
      <c r="E601" s="45"/>
      <c r="N601" s="115"/>
      <c r="O601" s="116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</row>
    <row r="602" spans="5:36" s="2" customFormat="1">
      <c r="E602" s="45"/>
      <c r="N602" s="115"/>
      <c r="O602" s="116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</row>
    <row r="603" spans="5:36" s="2" customFormat="1">
      <c r="E603" s="45"/>
      <c r="N603" s="115"/>
      <c r="O603" s="116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</row>
    <row r="604" spans="5:36" s="2" customFormat="1">
      <c r="E604" s="45"/>
      <c r="N604" s="115"/>
      <c r="O604" s="116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</row>
    <row r="605" spans="5:36" s="2" customFormat="1">
      <c r="E605" s="45"/>
      <c r="N605" s="115"/>
      <c r="O605" s="116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</row>
    <row r="606" spans="5:36" s="2" customFormat="1">
      <c r="E606" s="45"/>
      <c r="N606" s="115"/>
      <c r="O606" s="116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</row>
    <row r="607" spans="5:36" s="2" customFormat="1">
      <c r="E607" s="45"/>
      <c r="N607" s="115"/>
      <c r="O607" s="116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</row>
    <row r="608" spans="5:36" s="2" customFormat="1">
      <c r="E608" s="45"/>
      <c r="N608" s="115"/>
      <c r="O608" s="116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</row>
    <row r="609" spans="5:36" s="2" customFormat="1">
      <c r="E609" s="45"/>
      <c r="N609" s="115"/>
      <c r="O609" s="116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</row>
    <row r="610" spans="5:36" s="2" customFormat="1">
      <c r="E610" s="45"/>
      <c r="N610" s="115"/>
      <c r="O610" s="116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</row>
    <row r="611" spans="5:36" s="2" customFormat="1">
      <c r="E611" s="45"/>
      <c r="N611" s="115"/>
      <c r="O611" s="116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</row>
    <row r="612" spans="5:36" s="2" customFormat="1">
      <c r="E612" s="45"/>
      <c r="N612" s="115"/>
      <c r="O612" s="116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</row>
    <row r="613" spans="5:36" s="2" customFormat="1">
      <c r="E613" s="45"/>
      <c r="N613" s="115"/>
      <c r="O613" s="116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</row>
    <row r="614" spans="5:36" s="2" customFormat="1">
      <c r="E614" s="45"/>
      <c r="N614" s="115"/>
      <c r="O614" s="116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</row>
    <row r="615" spans="5:36" s="2" customFormat="1">
      <c r="E615" s="45"/>
      <c r="N615" s="115"/>
      <c r="O615" s="116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</row>
    <row r="616" spans="5:36" s="2" customFormat="1">
      <c r="E616" s="45"/>
      <c r="N616" s="115"/>
      <c r="O616" s="116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</row>
    <row r="617" spans="5:36" s="2" customFormat="1">
      <c r="E617" s="45"/>
      <c r="N617" s="115"/>
      <c r="O617" s="116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</row>
    <row r="618" spans="5:36" s="2" customFormat="1">
      <c r="E618" s="45"/>
      <c r="N618" s="115"/>
      <c r="O618" s="116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</row>
    <row r="619" spans="5:36" s="2" customFormat="1">
      <c r="E619" s="45"/>
      <c r="N619" s="115"/>
      <c r="O619" s="116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</row>
    <row r="620" spans="5:36" s="2" customFormat="1">
      <c r="E620" s="45"/>
      <c r="N620" s="115"/>
      <c r="O620" s="116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</row>
    <row r="621" spans="5:36" s="2" customFormat="1">
      <c r="E621" s="45"/>
      <c r="N621" s="115"/>
      <c r="O621" s="116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</row>
    <row r="622" spans="5:36" s="2" customFormat="1">
      <c r="E622" s="45"/>
      <c r="N622" s="115"/>
      <c r="O622" s="116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</row>
    <row r="623" spans="5:36" s="2" customFormat="1">
      <c r="E623" s="45"/>
      <c r="N623" s="115"/>
      <c r="O623" s="116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</row>
    <row r="624" spans="5:36" s="2" customFormat="1">
      <c r="E624" s="45"/>
      <c r="N624" s="115"/>
      <c r="O624" s="116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</row>
    <row r="625" spans="5:36" s="2" customFormat="1">
      <c r="E625" s="45"/>
      <c r="N625" s="115"/>
      <c r="O625" s="116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</row>
    <row r="626" spans="5:36" s="2" customFormat="1">
      <c r="E626" s="45"/>
      <c r="N626" s="115"/>
      <c r="O626" s="116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</row>
    <row r="627" spans="5:36" s="2" customFormat="1">
      <c r="E627" s="45"/>
      <c r="N627" s="115"/>
      <c r="O627" s="116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</row>
    <row r="628" spans="5:36" s="2" customFormat="1">
      <c r="E628" s="45"/>
      <c r="N628" s="115"/>
      <c r="O628" s="116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</row>
    <row r="629" spans="5:36" s="2" customFormat="1">
      <c r="E629" s="45"/>
      <c r="N629" s="115"/>
      <c r="O629" s="116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</row>
    <row r="630" spans="5:36" s="2" customFormat="1">
      <c r="E630" s="45"/>
      <c r="N630" s="115"/>
      <c r="O630" s="116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</row>
    <row r="631" spans="5:36" s="2" customFormat="1">
      <c r="E631" s="45"/>
      <c r="N631" s="115"/>
      <c r="O631" s="116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</row>
    <row r="632" spans="5:36" s="2" customFormat="1">
      <c r="E632" s="45"/>
      <c r="N632" s="115"/>
      <c r="O632" s="116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</row>
    <row r="633" spans="5:36" s="2" customFormat="1">
      <c r="E633" s="45"/>
      <c r="N633" s="115"/>
      <c r="O633" s="116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</row>
    <row r="634" spans="5:36" s="2" customFormat="1">
      <c r="E634" s="45"/>
      <c r="N634" s="115"/>
      <c r="O634" s="116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</row>
    <row r="635" spans="5:36" s="2" customFormat="1">
      <c r="E635" s="45"/>
      <c r="N635" s="115"/>
      <c r="O635" s="116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</row>
    <row r="636" spans="5:36" s="2" customFormat="1">
      <c r="E636" s="45"/>
      <c r="N636" s="115"/>
      <c r="O636" s="116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</row>
    <row r="637" spans="5:36" s="2" customFormat="1">
      <c r="E637" s="45"/>
      <c r="N637" s="115"/>
      <c r="O637" s="116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</row>
    <row r="638" spans="5:36" s="2" customFormat="1">
      <c r="E638" s="45"/>
      <c r="N638" s="115"/>
      <c r="O638" s="116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</row>
    <row r="639" spans="5:36" s="2" customFormat="1">
      <c r="E639" s="45"/>
      <c r="N639" s="115"/>
      <c r="O639" s="116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</row>
    <row r="640" spans="5:36" s="2" customFormat="1">
      <c r="E640" s="45"/>
      <c r="N640" s="115"/>
      <c r="O640" s="116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</row>
    <row r="641" spans="5:36" s="2" customFormat="1">
      <c r="E641" s="45"/>
      <c r="N641" s="115"/>
      <c r="O641" s="116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</row>
    <row r="642" spans="5:36" s="2" customFormat="1">
      <c r="E642" s="45"/>
      <c r="N642" s="115"/>
      <c r="O642" s="116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</row>
    <row r="643" spans="5:36" s="2" customFormat="1">
      <c r="E643" s="45"/>
      <c r="N643" s="115"/>
      <c r="O643" s="116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</row>
    <row r="644" spans="5:36" s="2" customFormat="1">
      <c r="E644" s="45"/>
      <c r="N644" s="115"/>
      <c r="O644" s="116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</row>
    <row r="645" spans="5:36" s="2" customFormat="1">
      <c r="E645" s="45"/>
      <c r="N645" s="115"/>
      <c r="O645" s="116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</row>
    <row r="646" spans="5:36" s="2" customFormat="1">
      <c r="E646" s="45"/>
      <c r="N646" s="115"/>
      <c r="O646" s="116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</row>
    <row r="647" spans="5:36" s="2" customFormat="1">
      <c r="E647" s="45"/>
      <c r="N647" s="115"/>
      <c r="O647" s="116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</row>
    <row r="648" spans="5:36" s="2" customFormat="1">
      <c r="E648" s="45"/>
      <c r="N648" s="115"/>
      <c r="O648" s="116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</row>
    <row r="649" spans="5:36" s="2" customFormat="1">
      <c r="E649" s="45"/>
      <c r="N649" s="115"/>
      <c r="O649" s="116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</row>
    <row r="650" spans="5:36" s="2" customFormat="1">
      <c r="E650" s="45"/>
      <c r="N650" s="115"/>
      <c r="O650" s="116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</row>
    <row r="651" spans="5:36" s="2" customFormat="1">
      <c r="E651" s="45"/>
      <c r="N651" s="115"/>
      <c r="O651" s="116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</row>
    <row r="652" spans="5:36" s="2" customFormat="1">
      <c r="E652" s="45"/>
      <c r="N652" s="115"/>
      <c r="O652" s="116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</row>
    <row r="653" spans="5:36" s="2" customFormat="1">
      <c r="E653" s="45"/>
      <c r="N653" s="115"/>
      <c r="O653" s="116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</row>
    <row r="654" spans="5:36" s="2" customFormat="1">
      <c r="E654" s="45"/>
      <c r="N654" s="115"/>
      <c r="O654" s="116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</row>
    <row r="655" spans="5:36" s="2" customFormat="1">
      <c r="E655" s="45"/>
      <c r="N655" s="115"/>
      <c r="O655" s="116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</row>
    <row r="656" spans="5:36" s="2" customFormat="1">
      <c r="E656" s="45"/>
      <c r="N656" s="115"/>
      <c r="O656" s="116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</row>
    <row r="657" spans="5:36" s="2" customFormat="1">
      <c r="E657" s="45"/>
      <c r="N657" s="115"/>
      <c r="O657" s="116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</row>
    <row r="658" spans="5:36" s="2" customFormat="1">
      <c r="E658" s="45"/>
      <c r="N658" s="115"/>
      <c r="O658" s="116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</row>
    <row r="659" spans="5:36" s="2" customFormat="1">
      <c r="E659" s="45"/>
      <c r="N659" s="115"/>
      <c r="O659" s="116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</row>
    <row r="660" spans="5:36" s="2" customFormat="1">
      <c r="E660" s="45"/>
      <c r="N660" s="115"/>
      <c r="O660" s="116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</row>
    <row r="661" spans="5:36" s="2" customFormat="1">
      <c r="E661" s="45"/>
      <c r="N661" s="115"/>
      <c r="O661" s="116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</row>
    <row r="662" spans="5:36" s="2" customFormat="1">
      <c r="E662" s="45"/>
      <c r="N662" s="115"/>
      <c r="O662" s="116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</row>
    <row r="663" spans="5:36" s="2" customFormat="1">
      <c r="E663" s="45"/>
      <c r="N663" s="115"/>
      <c r="O663" s="116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</row>
    <row r="664" spans="5:36" s="2" customFormat="1">
      <c r="E664" s="45"/>
      <c r="N664" s="115"/>
      <c r="O664" s="116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</row>
    <row r="665" spans="5:36" s="2" customFormat="1">
      <c r="E665" s="45"/>
      <c r="N665" s="115"/>
      <c r="O665" s="116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</row>
    <row r="666" spans="5:36" s="2" customFormat="1">
      <c r="E666" s="45"/>
      <c r="N666" s="115"/>
      <c r="O666" s="116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</row>
    <row r="667" spans="5:36" s="2" customFormat="1">
      <c r="E667" s="45"/>
      <c r="N667" s="115"/>
      <c r="O667" s="116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</row>
    <row r="668" spans="5:36" s="2" customFormat="1">
      <c r="E668" s="45"/>
      <c r="N668" s="115"/>
      <c r="O668" s="116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</row>
    <row r="669" spans="5:36" s="2" customFormat="1">
      <c r="E669" s="45"/>
      <c r="N669" s="115"/>
      <c r="O669" s="116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</row>
    <row r="670" spans="5:36" s="2" customFormat="1">
      <c r="E670" s="45"/>
      <c r="N670" s="115"/>
      <c r="O670" s="116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</row>
    <row r="671" spans="5:36" s="2" customFormat="1">
      <c r="E671" s="45"/>
      <c r="N671" s="115"/>
      <c r="O671" s="116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</row>
    <row r="672" spans="5:36" s="2" customFormat="1">
      <c r="E672" s="45"/>
      <c r="N672" s="115"/>
      <c r="O672" s="116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</row>
    <row r="673" spans="5:36" s="2" customFormat="1">
      <c r="E673" s="45"/>
      <c r="N673" s="115"/>
      <c r="O673" s="116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</row>
    <row r="674" spans="5:36" s="2" customFormat="1">
      <c r="E674" s="45"/>
      <c r="N674" s="115"/>
      <c r="O674" s="116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</row>
    <row r="675" spans="5:36" s="2" customFormat="1">
      <c r="E675" s="45"/>
      <c r="N675" s="115"/>
      <c r="O675" s="116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</row>
    <row r="676" spans="5:36" s="2" customFormat="1">
      <c r="E676" s="45"/>
      <c r="N676" s="115"/>
      <c r="O676" s="116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</row>
    <row r="677" spans="5:36" s="2" customFormat="1">
      <c r="E677" s="45"/>
      <c r="N677" s="115"/>
      <c r="O677" s="116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</row>
    <row r="678" spans="5:36" s="2" customFormat="1">
      <c r="E678" s="45"/>
      <c r="N678" s="115"/>
      <c r="O678" s="116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</row>
    <row r="679" spans="5:36" s="2" customFormat="1">
      <c r="E679" s="45"/>
      <c r="N679" s="115"/>
      <c r="O679" s="116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</row>
    <row r="680" spans="5:36" s="2" customFormat="1">
      <c r="E680" s="45"/>
      <c r="N680" s="115"/>
      <c r="O680" s="116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</row>
    <row r="681" spans="5:36" s="2" customFormat="1">
      <c r="E681" s="45"/>
      <c r="N681" s="115"/>
      <c r="O681" s="116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</row>
    <row r="682" spans="5:36" s="2" customFormat="1">
      <c r="E682" s="45"/>
      <c r="N682" s="115"/>
      <c r="O682" s="116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</row>
    <row r="683" spans="5:36" s="2" customFormat="1">
      <c r="E683" s="45"/>
      <c r="N683" s="115"/>
      <c r="O683" s="116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</row>
    <row r="684" spans="5:36" s="2" customFormat="1">
      <c r="E684" s="45"/>
      <c r="N684" s="115"/>
      <c r="O684" s="116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</row>
    <row r="685" spans="5:36" s="2" customFormat="1">
      <c r="E685" s="45"/>
      <c r="N685" s="115"/>
      <c r="O685" s="116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</row>
    <row r="686" spans="5:36" s="2" customFormat="1">
      <c r="E686" s="45"/>
      <c r="N686" s="115"/>
      <c r="O686" s="116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</row>
    <row r="687" spans="5:36" s="2" customFormat="1">
      <c r="E687" s="45"/>
      <c r="N687" s="115"/>
      <c r="O687" s="116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</row>
    <row r="688" spans="5:36" s="2" customFormat="1">
      <c r="E688" s="45"/>
      <c r="N688" s="115"/>
      <c r="O688" s="116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</row>
    <row r="689" spans="5:36" s="2" customFormat="1">
      <c r="E689" s="45"/>
      <c r="N689" s="115"/>
      <c r="O689" s="116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</row>
    <row r="690" spans="5:36" s="2" customFormat="1">
      <c r="E690" s="45"/>
      <c r="N690" s="115"/>
      <c r="O690" s="116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</row>
    <row r="691" spans="5:36" s="2" customFormat="1">
      <c r="E691" s="45"/>
      <c r="N691" s="115"/>
      <c r="O691" s="116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</row>
    <row r="692" spans="5:36" s="2" customFormat="1">
      <c r="E692" s="45"/>
      <c r="N692" s="115"/>
      <c r="O692" s="116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</row>
    <row r="693" spans="5:36" s="2" customFormat="1">
      <c r="E693" s="45"/>
      <c r="N693" s="115"/>
      <c r="O693" s="116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</row>
    <row r="694" spans="5:36" s="2" customFormat="1">
      <c r="E694" s="45"/>
      <c r="N694" s="115"/>
      <c r="O694" s="116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</row>
    <row r="695" spans="5:36" s="2" customFormat="1">
      <c r="E695" s="45"/>
      <c r="N695" s="115"/>
      <c r="O695" s="116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</row>
    <row r="696" spans="5:36" s="2" customFormat="1">
      <c r="E696" s="45"/>
      <c r="N696" s="115"/>
      <c r="O696" s="116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</row>
    <row r="697" spans="5:36" s="2" customFormat="1">
      <c r="E697" s="45"/>
      <c r="N697" s="115"/>
      <c r="O697" s="116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</row>
    <row r="698" spans="5:36" s="2" customFormat="1">
      <c r="E698" s="45"/>
      <c r="N698" s="115"/>
      <c r="O698" s="116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</row>
    <row r="699" spans="5:36" s="2" customFormat="1">
      <c r="E699" s="45"/>
      <c r="N699" s="115"/>
      <c r="O699" s="116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</row>
    <row r="700" spans="5:36" s="2" customFormat="1">
      <c r="E700" s="45"/>
      <c r="N700" s="115"/>
      <c r="O700" s="116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</row>
    <row r="701" spans="5:36" s="2" customFormat="1">
      <c r="E701" s="45"/>
      <c r="N701" s="115"/>
      <c r="O701" s="116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</row>
    <row r="702" spans="5:36" s="2" customFormat="1">
      <c r="E702" s="45"/>
      <c r="N702" s="115"/>
      <c r="O702" s="116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</row>
    <row r="703" spans="5:36" s="2" customFormat="1">
      <c r="E703" s="45"/>
      <c r="N703" s="115"/>
      <c r="O703" s="116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</row>
    <row r="704" spans="5:36" s="2" customFormat="1">
      <c r="E704" s="45"/>
      <c r="N704" s="115"/>
      <c r="O704" s="116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</row>
    <row r="705" spans="5:36" s="2" customFormat="1">
      <c r="E705" s="45"/>
      <c r="N705" s="115"/>
      <c r="O705" s="116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</row>
    <row r="706" spans="5:36" s="2" customFormat="1">
      <c r="E706" s="45"/>
      <c r="N706" s="115"/>
      <c r="O706" s="116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</row>
    <row r="707" spans="5:36" s="2" customFormat="1">
      <c r="E707" s="45"/>
      <c r="N707" s="115"/>
      <c r="O707" s="116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</row>
    <row r="708" spans="5:36" s="2" customFormat="1">
      <c r="E708" s="45"/>
      <c r="N708" s="115"/>
      <c r="O708" s="116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</row>
    <row r="709" spans="5:36" s="2" customFormat="1">
      <c r="E709" s="45"/>
      <c r="N709" s="115"/>
      <c r="O709" s="116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</row>
    <row r="710" spans="5:36" s="2" customFormat="1">
      <c r="E710" s="45"/>
      <c r="N710" s="115"/>
      <c r="O710" s="116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</row>
    <row r="711" spans="5:36" s="2" customFormat="1">
      <c r="E711" s="45"/>
      <c r="N711" s="115"/>
      <c r="O711" s="116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</row>
    <row r="712" spans="5:36" s="2" customFormat="1">
      <c r="E712" s="45"/>
      <c r="N712" s="115"/>
      <c r="O712" s="116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</row>
    <row r="713" spans="5:36" s="2" customFormat="1">
      <c r="E713" s="45"/>
      <c r="N713" s="115"/>
      <c r="O713" s="116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</row>
    <row r="714" spans="5:36" s="2" customFormat="1">
      <c r="E714" s="45"/>
      <c r="N714" s="115"/>
      <c r="O714" s="116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</row>
    <row r="715" spans="5:36" s="2" customFormat="1">
      <c r="E715" s="45"/>
      <c r="N715" s="115"/>
      <c r="O715" s="116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</row>
    <row r="716" spans="5:36" s="2" customFormat="1">
      <c r="E716" s="45"/>
      <c r="N716" s="115"/>
      <c r="O716" s="116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</row>
    <row r="717" spans="5:36" s="2" customFormat="1">
      <c r="E717" s="45"/>
      <c r="N717" s="115"/>
      <c r="O717" s="116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</row>
    <row r="718" spans="5:36" s="2" customFormat="1">
      <c r="E718" s="45"/>
      <c r="N718" s="115"/>
      <c r="O718" s="116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</row>
  </sheetData>
  <mergeCells count="37">
    <mergeCell ref="C57:E57"/>
    <mergeCell ref="C58:E58"/>
    <mergeCell ref="C59:E59"/>
    <mergeCell ref="C60:E60"/>
    <mergeCell ref="C61:E61"/>
    <mergeCell ref="C52:E52"/>
    <mergeCell ref="C53:E53"/>
    <mergeCell ref="C45:E45"/>
    <mergeCell ref="C48:E48"/>
    <mergeCell ref="C49:E49"/>
    <mergeCell ref="C50:E50"/>
    <mergeCell ref="C51:E51"/>
    <mergeCell ref="C40:E40"/>
    <mergeCell ref="C41:E41"/>
    <mergeCell ref="C42:E42"/>
    <mergeCell ref="C43:E43"/>
    <mergeCell ref="C44:E44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2:E32"/>
    <mergeCell ref="C20:E20"/>
    <mergeCell ref="C21:E21"/>
    <mergeCell ref="C16:E16"/>
    <mergeCell ref="C24:E24"/>
    <mergeCell ref="C25:E25"/>
    <mergeCell ref="B2:E2"/>
    <mergeCell ref="B14:E14"/>
    <mergeCell ref="C17:E17"/>
    <mergeCell ref="C18:E18"/>
    <mergeCell ref="C19:E19"/>
  </mergeCell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S43"/>
  <sheetViews>
    <sheetView showGridLines="0" topLeftCell="C1" zoomScale="70" zoomScaleNormal="70" workbookViewId="0">
      <selection activeCell="M40" sqref="M40:M49"/>
    </sheetView>
  </sheetViews>
  <sheetFormatPr baseColWidth="10" defaultColWidth="11.42578125" defaultRowHeight="15"/>
  <cols>
    <col min="1" max="1" width="3.7109375" style="2" customWidth="1"/>
    <col min="2" max="2" width="6.7109375" style="2" customWidth="1"/>
    <col min="3" max="3" width="11.42578125" style="2" customWidth="1"/>
    <col min="4" max="4" width="29.7109375" style="2" customWidth="1"/>
    <col min="5" max="9" width="25.28515625" style="2" customWidth="1"/>
    <col min="10" max="10" width="11.42578125" style="2"/>
    <col min="11" max="11" width="22.42578125" style="2" customWidth="1"/>
    <col min="12" max="12" width="4.5703125" style="2" customWidth="1"/>
    <col min="13" max="13" width="2.42578125" style="2" customWidth="1"/>
    <col min="14" max="16" width="11.42578125" style="2" customWidth="1"/>
    <col min="17" max="17" width="11.42578125" style="2"/>
    <col min="18" max="18" width="20.7109375" style="2" customWidth="1"/>
    <col min="19" max="19" width="20.85546875" style="2" customWidth="1"/>
    <col min="20" max="20" width="11.42578125" style="2"/>
    <col min="21" max="21" width="17.5703125" style="2" customWidth="1"/>
    <col min="22" max="16384" width="11.42578125" style="2"/>
  </cols>
  <sheetData>
    <row r="2" spans="2:19" ht="15.75" thickBot="1"/>
    <row r="3" spans="2:19">
      <c r="B3" s="102"/>
      <c r="C3" s="103"/>
      <c r="D3" s="103"/>
      <c r="E3" s="103"/>
      <c r="F3" s="103"/>
      <c r="G3" s="103"/>
      <c r="H3" s="103"/>
      <c r="I3" s="104"/>
    </row>
    <row r="4" spans="2:19">
      <c r="B4" s="470" t="s">
        <v>227</v>
      </c>
      <c r="C4" s="471"/>
      <c r="D4" s="471"/>
      <c r="E4" s="472" t="s">
        <v>228</v>
      </c>
      <c r="F4" s="472"/>
      <c r="G4" s="472"/>
      <c r="H4" s="472"/>
      <c r="I4" s="473"/>
      <c r="Q4" s="474" t="s">
        <v>229</v>
      </c>
      <c r="R4" s="474"/>
    </row>
    <row r="5" spans="2:19">
      <c r="B5" s="470"/>
      <c r="C5" s="471"/>
      <c r="D5" s="471"/>
      <c r="E5" s="472"/>
      <c r="F5" s="472"/>
      <c r="G5" s="472"/>
      <c r="H5" s="472"/>
      <c r="I5" s="473"/>
      <c r="Q5" s="474"/>
      <c r="R5" s="474"/>
    </row>
    <row r="6" spans="2:19">
      <c r="B6" s="470"/>
      <c r="C6" s="471"/>
      <c r="D6" s="471"/>
      <c r="E6" s="472"/>
      <c r="F6" s="472"/>
      <c r="G6" s="472"/>
      <c r="H6" s="472"/>
      <c r="I6" s="473"/>
      <c r="Q6" s="474"/>
      <c r="R6" s="474"/>
    </row>
    <row r="7" spans="2:19" ht="15.75" thickBot="1">
      <c r="B7" s="105"/>
      <c r="I7" s="106"/>
    </row>
    <row r="8" spans="2:19" ht="62.25" customHeight="1" thickBot="1">
      <c r="B8" s="475" t="s">
        <v>180</v>
      </c>
      <c r="C8" s="476"/>
      <c r="D8" s="51" t="s">
        <v>230</v>
      </c>
      <c r="E8" s="52">
        <v>5</v>
      </c>
      <c r="F8" s="52">
        <v>10</v>
      </c>
      <c r="G8" s="52">
        <v>15</v>
      </c>
      <c r="H8" s="52">
        <v>20</v>
      </c>
      <c r="I8" s="107">
        <v>25</v>
      </c>
      <c r="K8" s="477" t="s">
        <v>231</v>
      </c>
      <c r="L8" s="478"/>
      <c r="M8" s="478"/>
      <c r="N8" s="478"/>
      <c r="O8" s="478"/>
      <c r="P8" s="479"/>
      <c r="Q8" s="480" t="s">
        <v>232</v>
      </c>
      <c r="R8" s="480"/>
      <c r="S8" s="24" t="s">
        <v>177</v>
      </c>
    </row>
    <row r="9" spans="2:19" ht="62.25" customHeight="1" thickBot="1">
      <c r="B9" s="475"/>
      <c r="C9" s="476"/>
      <c r="D9" s="51" t="s">
        <v>233</v>
      </c>
      <c r="E9" s="53">
        <v>4</v>
      </c>
      <c r="F9" s="53">
        <v>8</v>
      </c>
      <c r="G9" s="52">
        <v>12</v>
      </c>
      <c r="H9" s="52">
        <v>16</v>
      </c>
      <c r="I9" s="107">
        <v>20</v>
      </c>
      <c r="K9" s="481" t="s">
        <v>234</v>
      </c>
      <c r="L9" s="482"/>
      <c r="M9" s="482"/>
      <c r="N9" s="482"/>
      <c r="O9" s="482"/>
      <c r="P9" s="482"/>
      <c r="Q9" s="483" t="s">
        <v>235</v>
      </c>
      <c r="R9" s="484"/>
      <c r="S9" s="24" t="s">
        <v>176</v>
      </c>
    </row>
    <row r="10" spans="2:19" ht="62.25" customHeight="1" thickBot="1">
      <c r="B10" s="475"/>
      <c r="C10" s="476"/>
      <c r="D10" s="51" t="s">
        <v>236</v>
      </c>
      <c r="E10" s="53">
        <v>3</v>
      </c>
      <c r="F10" s="53">
        <v>6</v>
      </c>
      <c r="G10" s="53">
        <v>9</v>
      </c>
      <c r="H10" s="52">
        <v>12</v>
      </c>
      <c r="I10" s="107">
        <v>15</v>
      </c>
      <c r="K10" s="485" t="s">
        <v>203</v>
      </c>
      <c r="L10" s="486"/>
      <c r="M10" s="486"/>
      <c r="N10" s="486"/>
      <c r="O10" s="486"/>
      <c r="P10" s="486"/>
      <c r="Q10" s="480" t="s">
        <v>237</v>
      </c>
      <c r="R10" s="480"/>
      <c r="S10" s="24" t="s">
        <v>238</v>
      </c>
    </row>
    <row r="11" spans="2:19" ht="62.25" customHeight="1">
      <c r="B11" s="475"/>
      <c r="C11" s="476"/>
      <c r="D11" s="51" t="s">
        <v>239</v>
      </c>
      <c r="E11" s="54">
        <v>2</v>
      </c>
      <c r="F11" s="53">
        <v>4</v>
      </c>
      <c r="G11" s="53">
        <v>6</v>
      </c>
      <c r="H11" s="52">
        <v>8</v>
      </c>
      <c r="I11" s="107">
        <v>10</v>
      </c>
      <c r="K11" s="487" t="s">
        <v>240</v>
      </c>
      <c r="L11" s="488"/>
      <c r="M11" s="488"/>
      <c r="N11" s="488"/>
      <c r="O11" s="488"/>
      <c r="P11" s="488"/>
      <c r="Q11" s="480" t="s">
        <v>241</v>
      </c>
      <c r="R11" s="489"/>
      <c r="S11" s="24" t="s">
        <v>241</v>
      </c>
    </row>
    <row r="12" spans="2:19" ht="62.25" customHeight="1">
      <c r="B12" s="475"/>
      <c r="C12" s="476"/>
      <c r="D12" s="51" t="s">
        <v>242</v>
      </c>
      <c r="E12" s="54">
        <v>1</v>
      </c>
      <c r="F12" s="54">
        <v>2</v>
      </c>
      <c r="G12" s="53">
        <v>3</v>
      </c>
      <c r="H12" s="52">
        <v>4</v>
      </c>
      <c r="I12" s="107">
        <v>5</v>
      </c>
    </row>
    <row r="13" spans="2:19" ht="62.25" customHeight="1" thickBot="1">
      <c r="B13" s="108"/>
      <c r="C13" s="468" t="s">
        <v>243</v>
      </c>
      <c r="D13" s="469"/>
      <c r="E13" s="109" t="s">
        <v>244</v>
      </c>
      <c r="F13" s="109" t="s">
        <v>245</v>
      </c>
      <c r="G13" s="109" t="s">
        <v>246</v>
      </c>
      <c r="H13" s="109" t="s">
        <v>247</v>
      </c>
      <c r="I13" s="110" t="s">
        <v>248</v>
      </c>
    </row>
    <row r="17" spans="4:6">
      <c r="D17" s="24"/>
      <c r="E17" s="24"/>
      <c r="F17" s="24"/>
    </row>
    <row r="18" spans="4:6" ht="15.75">
      <c r="D18" s="29" t="s">
        <v>249</v>
      </c>
      <c r="E18" s="111" t="s">
        <v>240</v>
      </c>
      <c r="F18" s="111">
        <v>1</v>
      </c>
    </row>
    <row r="19" spans="4:6">
      <c r="D19" s="29" t="s">
        <v>250</v>
      </c>
      <c r="E19" s="29" t="s">
        <v>240</v>
      </c>
      <c r="F19" s="29">
        <v>2</v>
      </c>
    </row>
    <row r="20" spans="4:6">
      <c r="D20" s="29" t="s">
        <v>251</v>
      </c>
      <c r="E20" s="29" t="s">
        <v>203</v>
      </c>
      <c r="F20" s="29">
        <v>2</v>
      </c>
    </row>
    <row r="21" spans="4:6">
      <c r="D21" s="29" t="s">
        <v>252</v>
      </c>
      <c r="E21" s="29" t="s">
        <v>253</v>
      </c>
      <c r="F21" s="29">
        <v>3</v>
      </c>
    </row>
    <row r="22" spans="4:6">
      <c r="D22" s="29" t="s">
        <v>254</v>
      </c>
      <c r="E22" s="29" t="s">
        <v>231</v>
      </c>
      <c r="F22" s="29">
        <v>4</v>
      </c>
    </row>
    <row r="23" spans="4:6">
      <c r="D23" s="29" t="s">
        <v>255</v>
      </c>
      <c r="E23" s="29" t="s">
        <v>240</v>
      </c>
      <c r="F23" s="29">
        <v>1</v>
      </c>
    </row>
    <row r="24" spans="4:6">
      <c r="D24" s="29" t="s">
        <v>256</v>
      </c>
      <c r="E24" s="29" t="s">
        <v>203</v>
      </c>
      <c r="F24" s="29">
        <v>2</v>
      </c>
    </row>
    <row r="25" spans="4:6">
      <c r="D25" s="29" t="s">
        <v>257</v>
      </c>
      <c r="E25" s="29" t="s">
        <v>203</v>
      </c>
      <c r="F25" s="29">
        <v>2</v>
      </c>
    </row>
    <row r="26" spans="4:6">
      <c r="D26" s="29" t="s">
        <v>258</v>
      </c>
      <c r="E26" s="29" t="s">
        <v>234</v>
      </c>
      <c r="F26" s="29">
        <v>3</v>
      </c>
    </row>
    <row r="27" spans="4:6">
      <c r="D27" s="29" t="s">
        <v>259</v>
      </c>
      <c r="E27" s="29" t="s">
        <v>231</v>
      </c>
      <c r="F27" s="29">
        <v>4</v>
      </c>
    </row>
    <row r="28" spans="4:6">
      <c r="D28" s="29" t="s">
        <v>260</v>
      </c>
      <c r="E28" s="29" t="s">
        <v>203</v>
      </c>
      <c r="F28" s="29">
        <v>2</v>
      </c>
    </row>
    <row r="29" spans="4:6">
      <c r="D29" s="29" t="s">
        <v>261</v>
      </c>
      <c r="E29" s="29" t="s">
        <v>203</v>
      </c>
      <c r="F29" s="29">
        <v>2</v>
      </c>
    </row>
    <row r="30" spans="4:6">
      <c r="D30" s="29" t="s">
        <v>262</v>
      </c>
      <c r="E30" s="29" t="s">
        <v>203</v>
      </c>
      <c r="F30" s="29">
        <v>2</v>
      </c>
    </row>
    <row r="31" spans="4:6">
      <c r="D31" s="29" t="s">
        <v>263</v>
      </c>
      <c r="E31" s="29" t="s">
        <v>234</v>
      </c>
      <c r="F31" s="29">
        <v>3</v>
      </c>
    </row>
    <row r="32" spans="4:6">
      <c r="D32" s="29" t="s">
        <v>264</v>
      </c>
      <c r="E32" s="29" t="s">
        <v>231</v>
      </c>
      <c r="F32" s="29">
        <v>4</v>
      </c>
    </row>
    <row r="33" spans="4:6">
      <c r="D33" s="29" t="s">
        <v>265</v>
      </c>
      <c r="E33" s="29" t="s">
        <v>203</v>
      </c>
      <c r="F33" s="29">
        <v>2</v>
      </c>
    </row>
    <row r="34" spans="4:6">
      <c r="D34" s="29" t="s">
        <v>266</v>
      </c>
      <c r="E34" s="29" t="s">
        <v>203</v>
      </c>
      <c r="F34" s="29">
        <v>2</v>
      </c>
    </row>
    <row r="35" spans="4:6">
      <c r="D35" s="29" t="s">
        <v>267</v>
      </c>
      <c r="E35" s="29" t="s">
        <v>234</v>
      </c>
      <c r="F35" s="29">
        <v>3</v>
      </c>
    </row>
    <row r="36" spans="4:6">
      <c r="D36" s="29" t="s">
        <v>268</v>
      </c>
      <c r="E36" s="29" t="s">
        <v>234</v>
      </c>
      <c r="F36" s="29">
        <v>3</v>
      </c>
    </row>
    <row r="37" spans="4:6">
      <c r="D37" s="29" t="s">
        <v>269</v>
      </c>
      <c r="E37" s="29" t="s">
        <v>231</v>
      </c>
      <c r="F37" s="29">
        <v>4</v>
      </c>
    </row>
    <row r="38" spans="4:6">
      <c r="D38" s="29" t="s">
        <v>270</v>
      </c>
      <c r="E38" s="29" t="s">
        <v>234</v>
      </c>
      <c r="F38" s="29">
        <v>3</v>
      </c>
    </row>
    <row r="39" spans="4:6">
      <c r="D39" s="29" t="s">
        <v>271</v>
      </c>
      <c r="E39" s="29" t="s">
        <v>234</v>
      </c>
      <c r="F39" s="29">
        <v>3</v>
      </c>
    </row>
    <row r="40" spans="4:6">
      <c r="D40" s="29" t="s">
        <v>272</v>
      </c>
      <c r="E40" s="29" t="s">
        <v>234</v>
      </c>
      <c r="F40" s="29">
        <v>3</v>
      </c>
    </row>
    <row r="41" spans="4:6">
      <c r="D41" s="29" t="s">
        <v>273</v>
      </c>
      <c r="E41" s="29" t="s">
        <v>234</v>
      </c>
      <c r="F41" s="29">
        <v>3</v>
      </c>
    </row>
    <row r="42" spans="4:6">
      <c r="D42" s="29" t="s">
        <v>274</v>
      </c>
      <c r="E42" s="29" t="s">
        <v>231</v>
      </c>
      <c r="F42" s="29">
        <v>4</v>
      </c>
    </row>
    <row r="43" spans="4:6">
      <c r="D43" s="24"/>
      <c r="E43" s="24"/>
      <c r="F43" s="24"/>
    </row>
  </sheetData>
  <mergeCells count="13">
    <mergeCell ref="C13:D13"/>
    <mergeCell ref="B4:D6"/>
    <mergeCell ref="E4:I6"/>
    <mergeCell ref="Q4:R6"/>
    <mergeCell ref="B8:C12"/>
    <mergeCell ref="K8:P8"/>
    <mergeCell ref="Q8:R8"/>
    <mergeCell ref="K9:P9"/>
    <mergeCell ref="Q9:R9"/>
    <mergeCell ref="K10:P10"/>
    <mergeCell ref="Q10:R10"/>
    <mergeCell ref="K11:P11"/>
    <mergeCell ref="Q11:R11"/>
  </mergeCells>
  <printOptions horizontalCentered="1"/>
  <pageMargins left="0.70866141732283472" right="0.70866141732283472" top="0.74803149606299213" bottom="0.74803149606299213" header="0.31496062992125984" footer="0.31496062992125984"/>
  <pageSetup scale="40" fitToHeight="0" orientation="landscape" horizontalDpi="4294967294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6bc7e4d-fdf5-4eb2-971d-c30a2d2be0e8">
      <UserInfo>
        <DisplayName>Gloria Amparo Estrada Santamaria</DisplayName>
        <AccountId>344</AccountId>
        <AccountType/>
      </UserInfo>
    </SharedWithUsers>
    <_activity xmlns="62bb3cd2-3a39-4e10-bd1b-b9aa4be7193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6DE3E07DDA6440A7320A15C87805AC" ma:contentTypeVersion="15" ma:contentTypeDescription="Crear nuevo documento." ma:contentTypeScope="" ma:versionID="c72f90adc3b30e3c5b8b323112e5f613">
  <xsd:schema xmlns:xsd="http://www.w3.org/2001/XMLSchema" xmlns:xs="http://www.w3.org/2001/XMLSchema" xmlns:p="http://schemas.microsoft.com/office/2006/metadata/properties" xmlns:ns3="36bc7e4d-fdf5-4eb2-971d-c30a2d2be0e8" xmlns:ns4="62bb3cd2-3a39-4e10-bd1b-b9aa4be71932" targetNamespace="http://schemas.microsoft.com/office/2006/metadata/properties" ma:root="true" ma:fieldsID="cb673668af1414373d56569f17584c4c" ns3:_="" ns4:_="">
    <xsd:import namespace="36bc7e4d-fdf5-4eb2-971d-c30a2d2be0e8"/>
    <xsd:import namespace="62bb3cd2-3a39-4e10-bd1b-b9aa4be7193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c7e4d-fdf5-4eb2-971d-c30a2d2be0e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bb3cd2-3a39-4e10-bd1b-b9aa4be719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B2768D-B7FA-4E23-9A55-5418E87C81AF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2bb3cd2-3a39-4e10-bd1b-b9aa4be71932"/>
    <ds:schemaRef ds:uri="36bc7e4d-fdf5-4eb2-971d-c30a2d2be0e8"/>
  </ds:schemaRefs>
</ds:datastoreItem>
</file>

<file path=customXml/itemProps2.xml><?xml version="1.0" encoding="utf-8"?>
<ds:datastoreItem xmlns:ds="http://schemas.openxmlformats.org/officeDocument/2006/customXml" ds:itemID="{5F943D24-FBBE-488D-8BBE-CD1484C532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71794E-DA74-49C0-BA3C-DB7BD91D5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c7e4d-fdf5-4eb2-971d-c30a2d2be0e8"/>
    <ds:schemaRef ds:uri="62bb3cd2-3a39-4e10-bd1b-b9aa4be719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1- Presentación </vt:lpstr>
      <vt:lpstr>2- Análisis de Contexto </vt:lpstr>
      <vt:lpstr>3- Estrategias</vt:lpstr>
      <vt:lpstr>4- Identificación de Riesgos</vt:lpstr>
      <vt:lpstr>5- Valoración Controles</vt:lpstr>
      <vt:lpstr>6- Mapa Final</vt:lpstr>
      <vt:lpstr>Seguimiento 1 Trimestre</vt:lpstr>
      <vt:lpstr>Seguimiento 2 Trimestre</vt:lpstr>
      <vt:lpstr>Seguimiento 3 Trimestre</vt:lpstr>
      <vt:lpstr>Seguimiento 4 Trimestre</vt:lpstr>
      <vt:lpstr>Instructivo Riesgos </vt:lpstr>
      <vt:lpstr>Políticas de Administración </vt:lpstr>
      <vt:lpstr>Matriz de Calor </vt:lpstr>
      <vt:lpstr>'4- Identificación de Riesgos'!Área_de_impresión</vt:lpstr>
      <vt:lpstr>'5- Valoración Controles'!Área_de_impresión</vt:lpstr>
      <vt:lpstr>'6- Mapa Final'!Área_de_impresión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Fernando Londoño Sua</cp:lastModifiedBy>
  <cp:revision/>
  <dcterms:created xsi:type="dcterms:W3CDTF">2021-04-16T16:11:31Z</dcterms:created>
  <dcterms:modified xsi:type="dcterms:W3CDTF">2024-01-19T13:33:54Z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0x010100336DE3E07DDA6440A7320A15C87805AC</vt:lpwstr>
  </property>
  <property fmtid="{D5CDD505-2E9C-101B-9397-08002B2CF9AE}" pid="3" name="MediaServiceImageTags">
    <vt:lpwstr/>
  </property>
</Properties>
</file>